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453 Cimétière Le MOULE\3 DCE publié\"/>
    </mc:Choice>
  </mc:AlternateContent>
  <xr:revisionPtr revIDLastSave="0" documentId="8_{EAA16889-E0E9-4541-B5EF-2A6B3E4D6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8" r:id="rId1"/>
  </sheets>
  <definedNames>
    <definedName name="_Toc25250064" localSheetId="0">DPGF!$C$26</definedName>
    <definedName name="_Toc25250065" localSheetId="0">DPGF!#REF!</definedName>
    <definedName name="_xlnm.Print_Area" localSheetId="0">DPGF!$C$17:$O$108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3" i="8" l="1"/>
  <c r="F50" i="8"/>
  <c r="G50" i="8"/>
  <c r="H50" i="8"/>
  <c r="I50" i="8"/>
  <c r="J50" i="8"/>
  <c r="K50" i="8"/>
  <c r="E50" i="8"/>
  <c r="F47" i="8"/>
  <c r="G47" i="8"/>
  <c r="H47" i="8"/>
  <c r="I47" i="8"/>
  <c r="J47" i="8"/>
  <c r="K47" i="8"/>
  <c r="E47" i="8"/>
  <c r="F44" i="8"/>
  <c r="G44" i="8"/>
  <c r="H44" i="8"/>
  <c r="I44" i="8"/>
  <c r="J44" i="8"/>
  <c r="K44" i="8"/>
  <c r="E44" i="8"/>
  <c r="F41" i="8"/>
  <c r="G41" i="8"/>
  <c r="H41" i="8"/>
  <c r="I41" i="8"/>
  <c r="J41" i="8"/>
  <c r="K41" i="8"/>
  <c r="E41" i="8"/>
  <c r="F38" i="8"/>
  <c r="G38" i="8"/>
  <c r="H38" i="8"/>
  <c r="I38" i="8"/>
  <c r="J38" i="8"/>
  <c r="K38" i="8"/>
  <c r="E38" i="8"/>
  <c r="F35" i="8"/>
  <c r="G35" i="8"/>
  <c r="H35" i="8"/>
  <c r="I35" i="8"/>
  <c r="J35" i="8"/>
  <c r="K35" i="8"/>
  <c r="E35" i="8"/>
  <c r="F32" i="8"/>
  <c r="G32" i="8"/>
  <c r="H32" i="8"/>
  <c r="I32" i="8"/>
  <c r="J32" i="8"/>
  <c r="K32" i="8"/>
  <c r="E32" i="8"/>
  <c r="L49" i="8"/>
  <c r="L48" i="8"/>
  <c r="L46" i="8"/>
  <c r="L45" i="8"/>
  <c r="L43" i="8"/>
  <c r="L42" i="8"/>
  <c r="L40" i="8"/>
  <c r="L39" i="8"/>
  <c r="L37" i="8"/>
  <c r="L36" i="8"/>
  <c r="F52" i="8"/>
  <c r="G52" i="8"/>
  <c r="H52" i="8"/>
  <c r="I52" i="8"/>
  <c r="J52" i="8"/>
  <c r="K52" i="8"/>
  <c r="E52" i="8"/>
  <c r="D91" i="8" l="1"/>
  <c r="C91" i="8"/>
  <c r="D90" i="8"/>
  <c r="C90" i="8"/>
  <c r="D89" i="8"/>
  <c r="C89" i="8"/>
  <c r="D88" i="8"/>
  <c r="C88" i="8"/>
  <c r="D87" i="8"/>
  <c r="C87" i="8"/>
  <c r="D86" i="8"/>
  <c r="C86" i="8"/>
  <c r="D85" i="8"/>
  <c r="C85" i="8"/>
  <c r="D84" i="8"/>
  <c r="C84" i="8"/>
  <c r="D83" i="8"/>
  <c r="C83" i="8"/>
  <c r="K68" i="8"/>
  <c r="J68" i="8"/>
  <c r="I68" i="8"/>
  <c r="H68" i="8"/>
  <c r="G68" i="8"/>
  <c r="F68" i="8"/>
  <c r="E68" i="8"/>
  <c r="L67" i="8"/>
  <c r="K64" i="8"/>
  <c r="J64" i="8"/>
  <c r="I64" i="8"/>
  <c r="H64" i="8"/>
  <c r="G64" i="8"/>
  <c r="F64" i="8"/>
  <c r="E64" i="8"/>
  <c r="L63" i="8"/>
  <c r="L61" i="8"/>
  <c r="K61" i="8"/>
  <c r="J61" i="8"/>
  <c r="I61" i="8"/>
  <c r="H61" i="8"/>
  <c r="G61" i="8"/>
  <c r="F61" i="8"/>
  <c r="E61" i="8"/>
  <c r="L34" i="8"/>
  <c r="L33" i="8"/>
  <c r="L31" i="8"/>
  <c r="L30" i="8"/>
  <c r="C18" i="8"/>
  <c r="H53" i="8" l="1"/>
  <c r="I53" i="8"/>
  <c r="J53" i="8"/>
  <c r="L52" i="8"/>
  <c r="K53" i="8"/>
  <c r="G53" i="8"/>
  <c r="E53" i="8"/>
  <c r="F53" i="8"/>
  <c r="L68" i="8"/>
  <c r="E70" i="8" s="1"/>
  <c r="L35" i="8"/>
  <c r="L64" i="8"/>
  <c r="L32" i="8"/>
  <c r="L50" i="8" l="1"/>
  <c r="L53" i="8"/>
  <c r="E55" i="8" s="1"/>
  <c r="E77" i="8" s="1"/>
  <c r="L38" i="8"/>
  <c r="L41" i="8"/>
  <c r="L47" i="8" l="1"/>
  <c r="L44" i="8"/>
</calcChain>
</file>

<file path=xl/sharedStrings.xml><?xml version="1.0" encoding="utf-8"?>
<sst xmlns="http://schemas.openxmlformats.org/spreadsheetml/2006/main" count="116" uniqueCount="80">
  <si>
    <t>TOTAL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</si>
  <si>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</si>
  <si>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</si>
  <si>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</si>
  <si>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</si>
  <si>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</si>
  <si>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</si>
  <si>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</si>
  <si>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</si>
  <si>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</si>
  <si>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</si>
  <si>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</si>
  <si>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</si>
  <si>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</si>
  <si>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</si>
  <si>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</si>
  <si>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</si>
  <si>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</si>
  <si>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</si>
  <si>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</si>
  <si>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</si>
  <si>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</si>
  <si>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</si>
  <si>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</si>
  <si>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</si>
  <si>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</si>
  <si>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</si>
  <si>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</si>
  <si>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</si>
  <si>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</si>
  <si>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</si>
  <si>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</si>
  <si>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</si>
  <si>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</si>
  <si>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</si>
  <si>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</si>
  <si>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</si>
  <si>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</si>
  <si>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</si>
  <si>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</si>
  <si>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</si>
  <si>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</si>
  <si>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</si>
  <si>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</si>
  <si>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</si>
  <si>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</si>
  <si>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</si>
  <si>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</si>
  <si>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</si>
  <si>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</si>
  <si>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</si>
  <si>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</si>
  <si>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</si>
  <si>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</si>
  <si>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</si>
  <si>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</si>
  <si>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</si>
  <si>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</si>
  <si>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</si>
  <si>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</si>
  <si>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</si>
  <si>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</si>
  <si>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</si>
  <si>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</si>
  <si>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</si>
  <si>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</si>
  <si>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EVENTUELS FRAIS</t>
  </si>
  <si>
    <t xml:space="preserve">MONTANT TOTAL  HT </t>
  </si>
  <si>
    <t>Taux de TVA (En pourcentage)</t>
  </si>
  <si>
    <t>%</t>
  </si>
  <si>
    <t>Inidiquer ici le montant de la TVA répondant au taux ci-contre</t>
  </si>
  <si>
    <r>
      <t>MONTANT TOTAL DE LA MISSION</t>
    </r>
    <r>
      <rPr>
        <b/>
        <sz val="16"/>
        <color rgb="FF002060"/>
        <rFont val="Roboto Bold"/>
      </rPr>
      <t xml:space="preserve"> HT </t>
    </r>
  </si>
  <si>
    <t>"Diagnostic et aménagement du cimetière de la ville de Le Moule"
PPI-2025-0453 
DPGF</t>
  </si>
  <si>
    <t>Livrable 1 : Rapport de diagnostic complet du cimetière,</t>
  </si>
  <si>
    <t>Livrable 2 : Transmission des données permettant la mise à jour du logiciel métier de gestion des concessions de la ville nommé « requiem »</t>
  </si>
  <si>
    <t>Livrable 3 : Plan d’action pour la reprise et la régularisation des concessions,</t>
  </si>
  <si>
    <t>Livrable 4 : Propositions d’aménagements et recommandations chiffrés pour la gestion environnementale.</t>
  </si>
  <si>
    <t xml:space="preserve">Livrable 5 : Proposition technique, réglementaire et financière des scénarios d’extension et identification de sources de financement mobilisable. </t>
  </si>
  <si>
    <t>Livrable 6 : Élaboration et optimisation d’outils de pilotage et de gestion (fiches de procédure, dispositifs de suivi, et actualisation du règlement intérieur) permettant l’accompagnement des gestionnaires funéraires.</t>
  </si>
  <si>
    <t>Rapport de mission (livrable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</si>
</sst>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&quot; € HT&quot;"/>
    <numFmt numFmtId="169" formatCode="#,##0\ &quot;€&quot;"/>
    <numFmt numFmtId="170" formatCode="#,##0.00&quot; € HT&quot;"/>
    <numFmt numFmtId="171" formatCode="###,0\.00&quot; € HT&quot;"/>
    <numFmt numFmtId="172" formatCode="#,##0.00\ &quot;€&quot;\ \T\T\C"/>
    <numFmt numFmtId="173" formatCode="#,##0\ [$֏-42B]"/>
  </numFmts>
  <fonts count="58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8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4" tint="0.79995117038483843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0" fontId="1" fillId="0" borderId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24" fillId="0" borderId="0" xfId="7"/>
    <xf numFmtId="0" fontId="24" fillId="0" borderId="0" xfId="7" applyBorder="1"/>
    <xf numFmtId="0" fontId="1" fillId="0" borderId="0" xfId="8" applyProtection="1">
      <protection locked="0"/>
    </xf>
    <xf numFmtId="0" fontId="28" fillId="0" borderId="0" xfId="8" applyFont="1" applyProtection="1">
      <protection locked="0"/>
    </xf>
    <xf numFmtId="0" fontId="26" fillId="0" borderId="0" xfId="8" applyFont="1" applyProtection="1">
      <protection locked="0"/>
    </xf>
    <xf numFmtId="0" fontId="23" fillId="0" borderId="1" xfId="7" applyFont="1" applyBorder="1" applyAlignment="1">
      <alignment vertical="center" wrapText="1"/>
    </xf>
    <xf numFmtId="0" fontId="23" fillId="0" borderId="3" xfId="7" applyFont="1" applyBorder="1" applyAlignment="1">
      <alignment vertical="center" wrapText="1"/>
    </xf>
    <xf numFmtId="0" fontId="20" fillId="0" borderId="4" xfId="7" applyFont="1" applyBorder="1"/>
    <xf numFmtId="0" fontId="30" fillId="0" borderId="0" xfId="7" applyFont="1" applyFill="1" applyBorder="1" applyAlignment="1" applyProtection="1">
      <alignment vertical="center"/>
      <protection locked="0"/>
    </xf>
    <xf numFmtId="0" fontId="20" fillId="0" borderId="5" xfId="7" applyFont="1" applyBorder="1"/>
    <xf numFmtId="0" fontId="20" fillId="0" borderId="6" xfId="7" applyFont="1" applyBorder="1"/>
    <xf numFmtId="0" fontId="20" fillId="0" borderId="7" xfId="7" applyFont="1" applyBorder="1"/>
    <xf numFmtId="0" fontId="21" fillId="0" borderId="0" xfId="7" applyFont="1" applyFill="1" applyBorder="1" applyAlignment="1">
      <alignment vertical="center" wrapText="1"/>
    </xf>
    <xf numFmtId="0" fontId="21" fillId="0" borderId="0" xfId="7" applyFont="1" applyFill="1" applyBorder="1" applyAlignment="1">
      <alignment horizontal="center" vertical="center" wrapText="1"/>
    </xf>
    <xf numFmtId="0" fontId="1" fillId="0" borderId="0" xfId="8" applyBorder="1" applyProtection="1">
      <protection locked="0"/>
    </xf>
    <xf numFmtId="0" fontId="18" fillId="0" borderId="8" xfId="7" applyFont="1" applyFill="1" applyBorder="1" applyAlignment="1" applyProtection="1">
      <alignment vertical="center" wrapText="1"/>
      <protection locked="0"/>
    </xf>
    <xf numFmtId="0" fontId="24" fillId="0" borderId="0" xfId="7" applyFill="1"/>
    <xf numFmtId="0" fontId="20" fillId="0" borderId="7" xfId="7" applyFont="1" applyFill="1" applyBorder="1"/>
    <xf numFmtId="0" fontId="18" fillId="0" borderId="0" xfId="7" applyFont="1" applyFill="1" applyBorder="1" applyAlignment="1" applyProtection="1">
      <alignment vertical="center" wrapText="1"/>
      <protection locked="0"/>
    </xf>
    <xf numFmtId="0" fontId="1" fillId="0" borderId="0" xfId="8" applyFont="1" applyProtection="1">
      <protection locked="0"/>
    </xf>
    <xf numFmtId="0" fontId="26" fillId="0" borderId="0" xfId="8" applyFont="1" applyBorder="1" applyAlignment="1" applyProtection="1">
      <protection locked="0"/>
    </xf>
    <xf numFmtId="0" fontId="19" fillId="0" borderId="0" xfId="7" applyFont="1" applyFill="1" applyBorder="1" applyAlignment="1" applyProtection="1">
      <protection locked="0"/>
    </xf>
    <xf numFmtId="0" fontId="19" fillId="3" borderId="0" xfId="7" applyFont="1" applyFill="1" applyBorder="1" applyAlignment="1" applyProtection="1">
      <alignment vertical="center"/>
      <protection locked="0"/>
    </xf>
    <xf numFmtId="0" fontId="33" fillId="6" borderId="9" xfId="8" applyFont="1" applyFill="1" applyBorder="1" applyAlignment="1" applyProtection="1">
      <alignment vertical="center"/>
    </xf>
    <xf numFmtId="0" fontId="34" fillId="0" borderId="9" xfId="8" applyFont="1" applyBorder="1" applyAlignment="1" applyProtection="1">
      <alignment wrapText="1"/>
      <protection locked="0"/>
    </xf>
    <xf numFmtId="0" fontId="35" fillId="7" borderId="36" xfId="8" applyFont="1" applyFill="1" applyBorder="1" applyProtection="1">
      <protection locked="0"/>
    </xf>
    <xf numFmtId="0" fontId="17" fillId="0" borderId="7" xfId="8" applyFont="1" applyBorder="1" applyProtection="1">
      <protection locked="0"/>
    </xf>
    <xf numFmtId="0" fontId="17" fillId="0" borderId="0" xfId="8" applyFont="1" applyBorder="1" applyProtection="1">
      <protection locked="0"/>
    </xf>
    <xf numFmtId="0" fontId="35" fillId="7" borderId="7" xfId="8" applyFont="1" applyFill="1" applyBorder="1" applyProtection="1">
      <protection locked="0"/>
    </xf>
    <xf numFmtId="0" fontId="17" fillId="0" borderId="8" xfId="8" applyFont="1" applyBorder="1" applyProtection="1">
      <protection locked="0"/>
    </xf>
    <xf numFmtId="0" fontId="35" fillId="7" borderId="14" xfId="8" applyFont="1" applyFill="1" applyBorder="1" applyProtection="1">
      <protection locked="0"/>
    </xf>
    <xf numFmtId="0" fontId="16" fillId="0" borderId="0" xfId="8" applyFont="1" applyFill="1" applyBorder="1" applyAlignment="1" applyProtection="1">
      <alignment vertical="center"/>
    </xf>
    <xf numFmtId="0" fontId="1" fillId="0" borderId="7" xfId="8" applyBorder="1" applyProtection="1">
      <protection locked="0"/>
    </xf>
    <xf numFmtId="0" fontId="1" fillId="0" borderId="8" xfId="8" applyBorder="1" applyProtection="1">
      <protection locked="0"/>
    </xf>
    <xf numFmtId="0" fontId="28" fillId="0" borderId="0" xfId="8" applyFont="1" applyBorder="1" applyProtection="1">
      <protection locked="0"/>
    </xf>
    <xf numFmtId="0" fontId="38" fillId="0" borderId="0" xfId="8" applyFont="1" applyBorder="1" applyProtection="1">
      <protection locked="0"/>
    </xf>
    <xf numFmtId="0" fontId="35" fillId="6" borderId="1" xfId="8" applyFont="1" applyFill="1" applyBorder="1" applyAlignment="1" applyProtection="1">
      <alignment horizontal="centerContinuous" vertical="center" wrapText="1"/>
      <protection locked="0"/>
    </xf>
    <xf numFmtId="0" fontId="35" fillId="6" borderId="3" xfId="8" applyFont="1" applyFill="1" applyBorder="1" applyAlignment="1" applyProtection="1">
      <alignment horizontal="centerContinuous" vertical="center" wrapText="1"/>
      <protection locked="0"/>
    </xf>
    <xf numFmtId="0" fontId="9" fillId="5" borderId="37" xfId="8" applyFont="1" applyFill="1" applyBorder="1" applyAlignment="1" applyProtection="1">
      <alignment horizontal="center" vertical="center" wrapText="1"/>
      <protection locked="0"/>
    </xf>
    <xf numFmtId="0" fontId="9" fillId="5" borderId="38" xfId="8" applyFont="1" applyFill="1" applyBorder="1" applyAlignment="1" applyProtection="1">
      <alignment horizontal="center" vertical="center" wrapText="1"/>
      <protection locked="0"/>
    </xf>
    <xf numFmtId="0" fontId="9" fillId="5" borderId="39" xfId="8" applyFont="1" applyFill="1" applyBorder="1" applyAlignment="1" applyProtection="1">
      <alignment horizontal="center" vertical="center" wrapText="1"/>
      <protection locked="0"/>
    </xf>
    <xf numFmtId="0" fontId="9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0" xfId="8" applyFont="1" applyBorder="1" applyProtection="1">
      <protection locked="0"/>
    </xf>
    <xf numFmtId="0" fontId="38" fillId="0" borderId="0" xfId="8" applyFont="1" applyBorder="1" applyAlignment="1" applyProtection="1">
      <alignment wrapText="1"/>
      <protection locked="0"/>
    </xf>
    <xf numFmtId="0" fontId="39" fillId="0" borderId="10" xfId="8" applyFont="1" applyFill="1" applyBorder="1" applyAlignment="1" applyProtection="1">
      <alignment horizontal="centerContinuous" vertical="center" wrapText="1"/>
      <protection locked="0"/>
    </xf>
    <xf numFmtId="0" fontId="40" fillId="0" borderId="10" xfId="8" applyFont="1" applyFill="1" applyBorder="1" applyAlignment="1" applyProtection="1">
      <alignment horizontal="center" vertical="center" wrapText="1"/>
      <protection locked="0"/>
    </xf>
    <xf numFmtId="0" fontId="40" fillId="0" borderId="42" xfId="8" applyFont="1" applyFill="1" applyBorder="1" applyAlignment="1" applyProtection="1">
      <alignment horizontal="center" vertical="center" wrapText="1"/>
      <protection locked="0"/>
    </xf>
    <xf numFmtId="0" fontId="41" fillId="0" borderId="0" xfId="8" applyFont="1" applyFill="1" applyBorder="1" applyAlignment="1" applyProtection="1">
      <alignment vertical="center" wrapText="1"/>
      <protection locked="0"/>
    </xf>
    <xf numFmtId="0" fontId="14" fillId="3" borderId="0" xfId="8" applyFont="1" applyFill="1" applyBorder="1" applyAlignment="1" applyProtection="1">
      <alignment horizontal="center" vertical="center" wrapText="1"/>
      <protection locked="0"/>
    </xf>
    <xf numFmtId="0" fontId="14" fillId="0" borderId="0" xfId="8" applyFont="1" applyFill="1" applyBorder="1" applyAlignment="1" applyProtection="1">
      <alignment horizontal="center" vertical="center" wrapText="1"/>
      <protection locked="0"/>
    </xf>
    <xf numFmtId="0" fontId="42" fillId="0" borderId="10" xfId="8" applyFont="1" applyFill="1" applyBorder="1" applyAlignment="1" applyProtection="1">
      <alignment horizontal="centerContinuous" vertical="center" wrapText="1"/>
      <protection locked="0"/>
    </xf>
    <xf numFmtId="0" fontId="26" fillId="0" borderId="0" xfId="8" applyFont="1" applyBorder="1" applyProtection="1">
      <protection locked="0"/>
    </xf>
    <xf numFmtId="0" fontId="39" fillId="0" borderId="34" xfId="8" applyFont="1" applyFill="1" applyBorder="1" applyAlignment="1" applyProtection="1">
      <alignment horizontal="centerContinuous" vertical="center" wrapText="1"/>
      <protection locked="0"/>
    </xf>
    <xf numFmtId="0" fontId="40" fillId="0" borderId="34" xfId="8" applyFont="1" applyFill="1" applyBorder="1" applyAlignment="1" applyProtection="1">
      <alignment horizontal="center" vertical="center" wrapText="1"/>
      <protection locked="0"/>
    </xf>
    <xf numFmtId="0" fontId="40" fillId="0" borderId="44" xfId="8" applyFont="1" applyFill="1" applyBorder="1" applyAlignment="1" applyProtection="1">
      <alignment horizontal="center" vertical="center" wrapText="1"/>
      <protection locked="0"/>
    </xf>
    <xf numFmtId="168" fontId="39" fillId="0" borderId="47" xfId="8" applyNumberFormat="1" applyFont="1" applyFill="1" applyBorder="1" applyAlignment="1" applyProtection="1">
      <alignment horizontal="centerContinuous" vertical="center" wrapText="1"/>
      <protection locked="0"/>
    </xf>
    <xf numFmtId="169" fontId="44" fillId="0" borderId="0" xfId="9" applyNumberFormat="1" applyFont="1" applyFill="1" applyBorder="1" applyAlignment="1" applyProtection="1">
      <alignment vertical="center"/>
      <protection locked="0"/>
    </xf>
    <xf numFmtId="167" fontId="6" fillId="3" borderId="0" xfId="9" applyNumberFormat="1" applyFont="1" applyFill="1" applyBorder="1" applyAlignment="1" applyProtection="1">
      <alignment horizontal="center" vertical="center"/>
      <protection locked="0"/>
    </xf>
    <xf numFmtId="167" fontId="7" fillId="0" borderId="0" xfId="8" applyNumberFormat="1" applyFont="1" applyBorder="1" applyAlignment="1" applyProtection="1">
      <alignment vertical="center"/>
    </xf>
    <xf numFmtId="0" fontId="7" fillId="0" borderId="0" xfId="8" applyFont="1" applyBorder="1" applyAlignment="1" applyProtection="1">
      <alignment wrapText="1"/>
      <protection locked="0"/>
    </xf>
    <xf numFmtId="0" fontId="7" fillId="3" borderId="0" xfId="8" applyFont="1" applyFill="1" applyBorder="1" applyAlignment="1" applyProtection="1">
      <alignment wrapText="1"/>
      <protection locked="0"/>
    </xf>
    <xf numFmtId="167" fontId="15" fillId="3" borderId="0" xfId="9" applyNumberFormat="1" applyFont="1" applyFill="1" applyBorder="1" applyAlignment="1" applyProtection="1">
      <alignment horizontal="center" vertical="center"/>
      <protection locked="0"/>
    </xf>
    <xf numFmtId="0" fontId="7" fillId="0" borderId="0" xfId="8" applyFont="1" applyBorder="1" applyAlignment="1" applyProtection="1">
      <alignment horizontal="left" wrapText="1"/>
      <protection locked="0"/>
    </xf>
    <xf numFmtId="0" fontId="9" fillId="5" borderId="1" xfId="8" applyFont="1" applyFill="1" applyBorder="1" applyAlignment="1" applyProtection="1">
      <alignment horizontal="center" vertical="center" wrapText="1"/>
      <protection locked="0"/>
    </xf>
    <xf numFmtId="0" fontId="9" fillId="5" borderId="48" xfId="8" applyFont="1" applyFill="1" applyBorder="1" applyAlignment="1" applyProtection="1">
      <alignment horizontal="center" vertical="center" wrapText="1"/>
      <protection locked="0"/>
    </xf>
    <xf numFmtId="0" fontId="9" fillId="5" borderId="49" xfId="8" applyFont="1" applyFill="1" applyBorder="1" applyAlignment="1" applyProtection="1">
      <alignment horizontal="center" vertical="center" wrapText="1"/>
      <protection locked="0"/>
    </xf>
    <xf numFmtId="0" fontId="9" fillId="5" borderId="3" xfId="8" applyFont="1" applyFill="1" applyBorder="1" applyAlignment="1" applyProtection="1">
      <alignment horizontal="center" vertical="center" wrapText="1"/>
      <protection locked="0"/>
    </xf>
    <xf numFmtId="0" fontId="45" fillId="0" borderId="0" xfId="8" applyFont="1" applyFill="1" applyBorder="1" applyAlignment="1" applyProtection="1">
      <alignment horizontal="center" vertical="center" wrapText="1"/>
      <protection locked="0"/>
    </xf>
    <xf numFmtId="0" fontId="27" fillId="0" borderId="0" xfId="8" applyFont="1" applyFill="1" applyBorder="1" applyAlignment="1" applyProtection="1">
      <alignment horizontal="center" vertical="center"/>
      <protection locked="0"/>
    </xf>
    <xf numFmtId="0" fontId="27" fillId="0" borderId="0" xfId="8" applyFont="1" applyFill="1" applyBorder="1" applyAlignment="1" applyProtection="1">
      <alignment horizontal="center" vertical="center" wrapText="1"/>
      <protection locked="0"/>
    </xf>
    <xf numFmtId="0" fontId="13" fillId="6" borderId="23" xfId="8" applyFont="1" applyFill="1" applyBorder="1" applyAlignment="1" applyProtection="1">
      <alignment vertical="center" wrapText="1"/>
    </xf>
    <xf numFmtId="0" fontId="33" fillId="3" borderId="50" xfId="8" applyFont="1" applyFill="1" applyBorder="1" applyAlignment="1" applyProtection="1">
      <alignment horizontal="center" vertical="center" wrapText="1"/>
    </xf>
    <xf numFmtId="0" fontId="33" fillId="3" borderId="51" xfId="8" applyFont="1" applyFill="1" applyBorder="1" applyAlignment="1" applyProtection="1">
      <alignment horizontal="center" vertical="center" wrapText="1"/>
    </xf>
    <xf numFmtId="0" fontId="33" fillId="6" borderId="52" xfId="8" applyFont="1" applyFill="1" applyBorder="1" applyAlignment="1" applyProtection="1">
      <alignment horizontal="center" vertical="center" wrapText="1"/>
    </xf>
    <xf numFmtId="0" fontId="6" fillId="3" borderId="0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13" fillId="6" borderId="21" xfId="8" applyFont="1" applyFill="1" applyBorder="1" applyAlignment="1" applyProtection="1">
      <alignment vertical="center" wrapText="1"/>
    </xf>
    <xf numFmtId="0" fontId="33" fillId="3" borderId="20" xfId="8" applyFont="1" applyFill="1" applyBorder="1" applyAlignment="1" applyProtection="1">
      <alignment horizontal="center" vertical="center" wrapText="1"/>
    </xf>
    <xf numFmtId="0" fontId="33" fillId="3" borderId="53" xfId="8" applyFont="1" applyFill="1" applyBorder="1" applyAlignment="1" applyProtection="1">
      <alignment horizontal="center" vertical="center" wrapText="1"/>
    </xf>
    <xf numFmtId="0" fontId="33" fillId="6" borderId="54" xfId="8" applyFont="1" applyFill="1" applyBorder="1" applyAlignment="1" applyProtection="1">
      <alignment horizontal="center" vertical="center" wrapText="1"/>
    </xf>
    <xf numFmtId="0" fontId="13" fillId="8" borderId="19" xfId="8" applyFont="1" applyFill="1" applyBorder="1" applyAlignment="1" applyProtection="1">
      <alignment vertical="center" wrapText="1"/>
    </xf>
    <xf numFmtId="170" fontId="44" fillId="9" borderId="18" xfId="8" applyNumberFormat="1" applyFont="1" applyFill="1" applyBorder="1" applyAlignment="1" applyProtection="1">
      <alignment vertical="center" wrapText="1"/>
    </xf>
    <xf numFmtId="170" fontId="44" fillId="9" borderId="29" xfId="8" applyNumberFormat="1" applyFont="1" applyFill="1" applyBorder="1" applyAlignment="1" applyProtection="1">
      <alignment horizontal="center" vertical="center" wrapText="1"/>
    </xf>
    <xf numFmtId="165" fontId="4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4" fillId="0" borderId="0" xfId="8" applyNumberFormat="1" applyFont="1" applyFill="1" applyBorder="1" applyAlignment="1" applyProtection="1">
      <alignment horizontal="center" vertical="center"/>
      <protection locked="0"/>
    </xf>
    <xf numFmtId="10" fontId="4" fillId="0" borderId="0" xfId="8" applyNumberFormat="1" applyFont="1" applyFill="1" applyBorder="1" applyAlignment="1" applyProtection="1">
      <alignment horizontal="center" vertical="center"/>
      <protection locked="0"/>
    </xf>
    <xf numFmtId="172" fontId="4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33" fillId="6" borderId="55" xfId="8" applyFont="1" applyFill="1" applyBorder="1" applyAlignment="1" applyProtection="1">
      <alignment horizontal="center" vertical="center" wrapText="1"/>
    </xf>
    <xf numFmtId="0" fontId="5" fillId="0" borderId="0" xfId="8" applyFont="1" applyBorder="1" applyAlignment="1" applyProtection="1">
      <alignment horizontal="center" vertical="center" wrapText="1"/>
      <protection locked="0"/>
    </xf>
    <xf numFmtId="0" fontId="14" fillId="0" borderId="0" xfId="8" applyFont="1" applyBorder="1" applyAlignment="1" applyProtection="1">
      <alignment vertical="center" wrapText="1"/>
      <protection locked="0"/>
    </xf>
    <xf numFmtId="0" fontId="40" fillId="0" borderId="0" xfId="8" applyFont="1" applyBorder="1" applyAlignment="1" applyProtection="1">
      <alignment vertical="center" wrapText="1"/>
      <protection locked="0"/>
    </xf>
    <xf numFmtId="0" fontId="40" fillId="0" borderId="0" xfId="8" applyFont="1" applyFill="1" applyBorder="1" applyAlignment="1" applyProtection="1">
      <alignment vertical="center" wrapText="1"/>
      <protection locked="0"/>
    </xf>
    <xf numFmtId="0" fontId="40" fillId="2" borderId="0" xfId="8" applyFont="1" applyFill="1" applyBorder="1" applyAlignment="1" applyProtection="1">
      <alignment vertical="center" wrapText="1"/>
      <protection locked="0"/>
    </xf>
    <xf numFmtId="0" fontId="6" fillId="0" borderId="0" xfId="8" applyFont="1" applyFill="1" applyBorder="1" applyAlignment="1" applyProtection="1">
      <alignment horizontal="center" vertical="center" wrapText="1"/>
    </xf>
    <xf numFmtId="0" fontId="1" fillId="0" borderId="0" xfId="8" applyFill="1" applyBorder="1" applyAlignment="1" applyProtection="1">
      <alignment vertical="center"/>
      <protection locked="0"/>
    </xf>
    <xf numFmtId="0" fontId="16" fillId="6" borderId="26" xfId="8" applyNumberFormat="1" applyFont="1" applyFill="1" applyBorder="1" applyAlignment="1" applyProtection="1">
      <alignment horizontal="center" vertical="center" wrapText="1"/>
    </xf>
    <xf numFmtId="167" fontId="6" fillId="0" borderId="0" xfId="8" applyNumberFormat="1" applyFont="1" applyFill="1" applyBorder="1" applyAlignment="1" applyProtection="1">
      <alignment horizontal="center" vertical="center" wrapText="1"/>
    </xf>
    <xf numFmtId="0" fontId="1" fillId="0" borderId="0" xfId="8" applyFill="1" applyBorder="1" applyProtection="1">
      <protection locked="0"/>
    </xf>
    <xf numFmtId="164" fontId="48" fillId="6" borderId="30" xfId="8" applyNumberFormat="1" applyFont="1" applyFill="1" applyBorder="1" applyAlignment="1" applyProtection="1">
      <alignment horizontal="center" vertical="center" wrapText="1"/>
    </xf>
    <xf numFmtId="171" fontId="49" fillId="0" borderId="0" xfId="8" applyNumberFormat="1" applyFont="1" applyFill="1" applyBorder="1" applyAlignment="1" applyProtection="1">
      <alignment vertical="center"/>
      <protection locked="0"/>
    </xf>
    <xf numFmtId="0" fontId="17" fillId="0" borderId="0" xfId="8" applyFont="1" applyFill="1" applyBorder="1" applyAlignment="1" applyProtection="1">
      <alignment vertical="center"/>
      <protection locked="0"/>
    </xf>
    <xf numFmtId="172" fontId="50" fillId="0" borderId="0" xfId="8" applyNumberFormat="1" applyFont="1" applyFill="1" applyBorder="1" applyAlignment="1" applyProtection="1">
      <alignment vertical="center"/>
      <protection locked="0"/>
    </xf>
    <xf numFmtId="164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27" xfId="8" applyBorder="1" applyProtection="1">
      <protection locked="0"/>
    </xf>
    <xf numFmtId="164" fontId="12" fillId="0" borderId="27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27" xfId="8" applyFont="1" applyFill="1" applyBorder="1" applyAlignment="1" applyProtection="1">
      <alignment horizontal="center" vertical="center" wrapText="1"/>
      <protection locked="0"/>
    </xf>
    <xf numFmtId="0" fontId="10" fillId="0" borderId="0" xfId="8" applyFont="1" applyFill="1" applyBorder="1" applyAlignment="1" applyProtection="1">
      <alignment horizontal="left" vertical="center" wrapText="1"/>
      <protection locked="0"/>
    </xf>
    <xf numFmtId="0" fontId="10" fillId="0" borderId="0" xfId="8" applyFont="1" applyFill="1" applyBorder="1" applyAlignment="1" applyProtection="1">
      <alignment vertical="center" wrapText="1"/>
      <protection locked="0"/>
    </xf>
    <xf numFmtId="0" fontId="10" fillId="3" borderId="0" xfId="8" applyFont="1" applyFill="1" applyBorder="1" applyAlignment="1" applyProtection="1">
      <alignment horizontal="center" vertical="center" wrapText="1"/>
      <protection locked="0"/>
    </xf>
    <xf numFmtId="0" fontId="10" fillId="3" borderId="0" xfId="8" applyFont="1" applyFill="1" applyBorder="1" applyAlignment="1" applyProtection="1">
      <alignment horizontal="left" vertical="center" wrapText="1"/>
      <protection locked="0"/>
    </xf>
    <xf numFmtId="0" fontId="6" fillId="3" borderId="0" xfId="8" applyFont="1" applyFill="1" applyBorder="1" applyAlignment="1" applyProtection="1">
      <alignment horizontal="left" vertical="center" wrapText="1" indent="1"/>
      <protection locked="0"/>
    </xf>
    <xf numFmtId="0" fontId="5" fillId="3" borderId="0" xfId="8" applyFont="1" applyFill="1" applyBorder="1" applyAlignment="1" applyProtection="1">
      <alignment horizontal="center" vertical="center" wrapText="1"/>
      <protection locked="0"/>
    </xf>
    <xf numFmtId="0" fontId="9" fillId="5" borderId="58" xfId="8" applyFont="1" applyFill="1" applyBorder="1" applyAlignment="1" applyProtection="1">
      <alignment horizontal="center" vertical="center" wrapText="1"/>
      <protection locked="0"/>
    </xf>
    <xf numFmtId="0" fontId="9" fillId="5" borderId="59" xfId="8" applyFont="1" applyFill="1" applyBorder="1" applyAlignment="1" applyProtection="1">
      <alignment horizontal="center" vertical="center" wrapText="1"/>
      <protection locked="0"/>
    </xf>
    <xf numFmtId="0" fontId="9" fillId="5" borderId="60" xfId="8" applyFont="1" applyFill="1" applyBorder="1" applyAlignment="1" applyProtection="1">
      <alignment horizontal="center" vertical="center" wrapText="1"/>
      <protection locked="0"/>
    </xf>
    <xf numFmtId="166" fontId="6" fillId="0" borderId="0" xfId="8" applyNumberFormat="1" applyFont="1" applyFill="1" applyBorder="1" applyAlignment="1" applyProtection="1">
      <alignment horizontal="center" vertical="center" wrapText="1"/>
    </xf>
    <xf numFmtId="167" fontId="8" fillId="0" borderId="0" xfId="8" applyNumberFormat="1" applyFont="1" applyFill="1" applyBorder="1" applyAlignment="1" applyProtection="1">
      <alignment horizontal="center" vertical="center" wrapText="1"/>
    </xf>
    <xf numFmtId="0" fontId="6" fillId="0" borderId="0" xfId="8" applyFont="1" applyFill="1" applyBorder="1" applyAlignment="1" applyProtection="1">
      <alignment vertical="center"/>
    </xf>
    <xf numFmtId="167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8" applyFont="1" applyFill="1" applyBorder="1" applyAlignment="1" applyProtection="1">
      <alignment vertical="center" wrapText="1"/>
      <protection locked="0"/>
    </xf>
    <xf numFmtId="0" fontId="4" fillId="0" borderId="0" xfId="8" applyFont="1" applyFill="1" applyBorder="1" applyAlignment="1" applyProtection="1">
      <alignment horizontal="left" vertical="center"/>
      <protection locked="0"/>
    </xf>
    <xf numFmtId="0" fontId="16" fillId="0" borderId="0" xfId="8" applyFont="1" applyFill="1" applyBorder="1" applyAlignment="1" applyProtection="1">
      <alignment horizontal="center" vertical="center" wrapText="1"/>
    </xf>
    <xf numFmtId="0" fontId="55" fillId="0" borderId="0" xfId="8" applyFont="1" applyFill="1" applyBorder="1" applyAlignment="1" applyProtection="1">
      <alignment horizontal="right" vertical="center"/>
    </xf>
    <xf numFmtId="172" fontId="55" fillId="0" borderId="0" xfId="8" applyNumberFormat="1" applyFont="1" applyFill="1" applyBorder="1" applyAlignment="1" applyProtection="1">
      <alignment horizontal="center" vertical="center" wrapText="1"/>
    </xf>
    <xf numFmtId="0" fontId="55" fillId="0" borderId="0" xfId="8" applyFont="1" applyFill="1" applyBorder="1" applyAlignment="1" applyProtection="1">
      <alignment horizontal="left" vertical="center"/>
    </xf>
    <xf numFmtId="172" fontId="16" fillId="0" borderId="0" xfId="8" applyNumberFormat="1" applyFont="1" applyFill="1" applyBorder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left" vertical="center"/>
    </xf>
    <xf numFmtId="0" fontId="56" fillId="0" borderId="0" xfId="8" applyFont="1" applyFill="1" applyBorder="1" applyAlignment="1" applyProtection="1">
      <alignment horizontal="center" vertical="center" wrapText="1"/>
    </xf>
    <xf numFmtId="0" fontId="56" fillId="0" borderId="0" xfId="8" applyFont="1" applyFill="1" applyBorder="1" applyAlignment="1" applyProtection="1">
      <alignment horizontal="left" vertical="center"/>
    </xf>
    <xf numFmtId="0" fontId="53" fillId="5" borderId="13" xfId="8" applyFont="1" applyFill="1" applyBorder="1" applyAlignment="1" applyProtection="1">
      <alignment horizontal="center" vertical="center" wrapText="1"/>
    </xf>
    <xf numFmtId="0" fontId="53" fillId="5" borderId="9" xfId="8" applyFont="1" applyFill="1" applyBorder="1" applyAlignment="1" applyProtection="1">
      <alignment horizontal="center" vertical="center" wrapText="1"/>
    </xf>
    <xf numFmtId="0" fontId="34" fillId="6" borderId="9" xfId="8" applyFont="1" applyFill="1" applyBorder="1" applyAlignment="1" applyProtection="1">
      <alignment wrapText="1"/>
      <protection locked="0"/>
    </xf>
    <xf numFmtId="0" fontId="34" fillId="6" borderId="9" xfId="8" applyFont="1" applyFill="1" applyBorder="1" applyAlignment="1" applyProtection="1">
      <alignment horizontal="center" wrapText="1"/>
      <protection locked="0"/>
    </xf>
    <xf numFmtId="173" fontId="16" fillId="0" borderId="10" xfId="8" applyNumberFormat="1" applyFont="1" applyFill="1" applyBorder="1" applyAlignment="1" applyProtection="1">
      <alignment horizontal="center" vertical="center" wrapText="1"/>
    </xf>
    <xf numFmtId="173" fontId="16" fillId="0" borderId="9" xfId="8" applyNumberFormat="1" applyFont="1" applyFill="1" applyBorder="1" applyAlignment="1" applyProtection="1">
      <alignment horizontal="center" vertical="center" wrapText="1"/>
    </xf>
    <xf numFmtId="173" fontId="8" fillId="0" borderId="10" xfId="8" applyNumberFormat="1" applyFont="1" applyFill="1" applyBorder="1" applyAlignment="1" applyProtection="1">
      <alignment horizontal="center" vertical="center" wrapText="1"/>
      <protection locked="0"/>
    </xf>
    <xf numFmtId="173" fontId="8" fillId="0" borderId="9" xfId="8" applyNumberFormat="1" applyFont="1" applyFill="1" applyBorder="1" applyAlignment="1" applyProtection="1">
      <alignment horizontal="center" vertical="center" wrapText="1"/>
      <protection locked="0"/>
    </xf>
    <xf numFmtId="173" fontId="4" fillId="0" borderId="10" xfId="8" applyNumberFormat="1" applyFont="1" applyBorder="1" applyProtection="1">
      <protection locked="0"/>
    </xf>
    <xf numFmtId="173" fontId="4" fillId="0" borderId="9" xfId="8" applyNumberFormat="1" applyFont="1" applyBorder="1" applyProtection="1">
      <protection locked="0"/>
    </xf>
    <xf numFmtId="0" fontId="1" fillId="0" borderId="14" xfId="8" applyBorder="1" applyProtection="1">
      <protection locked="0"/>
    </xf>
    <xf numFmtId="0" fontId="1" fillId="0" borderId="15" xfId="8" applyBorder="1" applyProtection="1">
      <protection locked="0"/>
    </xf>
    <xf numFmtId="165" fontId="0" fillId="0" borderId="15" xfId="12" applyNumberFormat="1" applyFont="1" applyBorder="1" applyProtection="1">
      <protection locked="0"/>
    </xf>
    <xf numFmtId="0" fontId="1" fillId="0" borderId="16" xfId="8" applyFill="1" applyBorder="1" applyProtection="1">
      <protection locked="0"/>
    </xf>
    <xf numFmtId="0" fontId="7" fillId="0" borderId="0" xfId="8" applyFont="1" applyBorder="1" applyAlignment="1" applyProtection="1">
      <alignment horizontal="left" vertical="center" wrapText="1"/>
      <protection locked="0"/>
    </xf>
    <xf numFmtId="165" fontId="0" fillId="0" borderId="0" xfId="12" applyNumberFormat="1" applyFont="1" applyProtection="1">
      <protection locked="0"/>
    </xf>
    <xf numFmtId="0" fontId="1" fillId="0" borderId="5" xfId="8" applyBorder="1" applyProtection="1">
      <protection locked="0"/>
    </xf>
    <xf numFmtId="0" fontId="1" fillId="0" borderId="0" xfId="8" applyAlignment="1" applyProtection="1">
      <protection locked="0"/>
    </xf>
    <xf numFmtId="0" fontId="28" fillId="0" borderId="0" xfId="8" applyFont="1" applyAlignment="1" applyProtection="1">
      <protection locked="0"/>
    </xf>
    <xf numFmtId="0" fontId="26" fillId="0" borderId="0" xfId="8" applyFont="1" applyAlignment="1" applyProtection="1"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54" fillId="5" borderId="25" xfId="8" applyFont="1" applyFill="1" applyBorder="1" applyAlignment="1" applyProtection="1">
      <alignment vertical="center" wrapText="1"/>
    </xf>
    <xf numFmtId="0" fontId="54" fillId="5" borderId="24" xfId="8" applyFont="1" applyFill="1" applyBorder="1" applyAlignment="1" applyProtection="1">
      <alignment vertical="center" wrapText="1"/>
    </xf>
    <xf numFmtId="4" fontId="33" fillId="0" borderId="20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22" xfId="8" applyNumberFormat="1" applyFont="1" applyFill="1" applyBorder="1" applyAlignment="1" applyProtection="1">
      <alignment horizontal="center" vertical="center" wrapText="1"/>
      <protection locked="0"/>
    </xf>
    <xf numFmtId="4" fontId="33" fillId="0" borderId="64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53" xfId="8" applyNumberFormat="1" applyFont="1" applyFill="1" applyBorder="1" applyAlignment="1" applyProtection="1">
      <alignment horizontal="center" vertical="center" wrapText="1"/>
      <protection locked="0"/>
    </xf>
    <xf numFmtId="4" fontId="33" fillId="10" borderId="18" xfId="8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6" fillId="6" borderId="22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67" xfId="8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4" fontId="33" fillId="0" borderId="69" xfId="8" applyNumberFormat="1" applyFont="1" applyFill="1" applyBorder="1" applyAlignment="1" applyProtection="1">
      <alignment horizontal="center" vertical="center" wrapText="1"/>
      <protection locked="0"/>
    </xf>
    <xf numFmtId="0" fontId="36" fillId="6" borderId="0" xfId="8" applyFont="1" applyFill="1" applyBorder="1" applyAlignment="1" applyProtection="1">
      <alignment horizontal="center"/>
      <protection locked="0"/>
    </xf>
    <xf numFmtId="0" fontId="36" fillId="6" borderId="8" xfId="8" applyFont="1" applyFill="1" applyBorder="1" applyAlignment="1" applyProtection="1">
      <alignment horizontal="center"/>
      <protection locked="0"/>
    </xf>
    <xf numFmtId="0" fontId="22" fillId="5" borderId="1" xfId="7" applyFont="1" applyFill="1" applyBorder="1" applyAlignment="1">
      <alignment horizontal="center" vertical="center" wrapText="1"/>
    </xf>
    <xf numFmtId="0" fontId="22" fillId="5" borderId="2" xfId="7" applyFont="1" applyFill="1" applyBorder="1" applyAlignment="1">
      <alignment horizontal="center" vertical="center" wrapText="1"/>
    </xf>
    <xf numFmtId="0" fontId="21" fillId="0" borderId="35" xfId="7" applyFont="1" applyFill="1" applyBorder="1" applyAlignment="1">
      <alignment horizontal="center" vertical="center" wrapText="1"/>
    </xf>
    <xf numFmtId="0" fontId="21" fillId="0" borderId="2" xfId="7" applyFont="1" applyFill="1" applyBorder="1" applyAlignment="1">
      <alignment horizontal="center" vertical="center" wrapText="1"/>
    </xf>
    <xf numFmtId="0" fontId="21" fillId="0" borderId="3" xfId="7" applyFont="1" applyFill="1" applyBorder="1" applyAlignment="1">
      <alignment horizontal="center" vertical="center" wrapText="1"/>
    </xf>
    <xf numFmtId="0" fontId="22" fillId="5" borderId="4" xfId="7" applyFont="1" applyFill="1" applyBorder="1" applyAlignment="1">
      <alignment horizontal="center" vertical="center" wrapText="1"/>
    </xf>
    <xf numFmtId="0" fontId="22" fillId="5" borderId="5" xfId="7" applyFont="1" applyFill="1" applyBorder="1" applyAlignment="1">
      <alignment horizontal="center" vertical="center" wrapText="1"/>
    </xf>
    <xf numFmtId="0" fontId="22" fillId="5" borderId="6" xfId="7" applyFont="1" applyFill="1" applyBorder="1" applyAlignment="1">
      <alignment horizontal="center" vertical="center" wrapText="1"/>
    </xf>
    <xf numFmtId="0" fontId="16" fillId="6" borderId="56" xfId="8" applyFont="1" applyFill="1" applyBorder="1" applyAlignment="1" applyProtection="1">
      <alignment horizontal="left" vertical="center" wrapText="1"/>
    </xf>
    <xf numFmtId="0" fontId="16" fillId="6" borderId="61" xfId="8" applyFont="1" applyFill="1" applyBorder="1" applyAlignment="1" applyProtection="1">
      <alignment horizontal="left" vertical="center"/>
    </xf>
    <xf numFmtId="0" fontId="53" fillId="5" borderId="56" xfId="8" applyFont="1" applyFill="1" applyBorder="1" applyAlignment="1" applyProtection="1">
      <alignment horizontal="left" vertical="center" wrapText="1"/>
    </xf>
    <xf numFmtId="0" fontId="53" fillId="5" borderId="57" xfId="8" applyFont="1" applyFill="1" applyBorder="1" applyAlignment="1" applyProtection="1">
      <alignment horizontal="left" vertical="center"/>
    </xf>
    <xf numFmtId="0" fontId="16" fillId="6" borderId="45" xfId="8" applyFont="1" applyFill="1" applyBorder="1" applyAlignment="1" applyProtection="1">
      <alignment vertical="center" wrapText="1"/>
    </xf>
    <xf numFmtId="0" fontId="16" fillId="6" borderId="46" xfId="8" applyFont="1" applyFill="1" applyBorder="1" applyAlignment="1" applyProtection="1">
      <alignment vertical="center" wrapText="1"/>
    </xf>
    <xf numFmtId="0" fontId="36" fillId="6" borderId="8" xfId="8" applyFont="1" applyFill="1" applyBorder="1" applyAlignment="1" applyProtection="1">
      <alignment horizontal="left"/>
      <protection locked="0"/>
    </xf>
    <xf numFmtId="0" fontId="36" fillId="6" borderId="15" xfId="8" applyFont="1" applyFill="1" applyBorder="1" applyAlignment="1" applyProtection="1">
      <alignment horizontal="left"/>
      <protection locked="0"/>
    </xf>
    <xf numFmtId="0" fontId="36" fillId="6" borderId="16" xfId="8" applyFont="1" applyFill="1" applyBorder="1" applyAlignment="1" applyProtection="1">
      <alignment horizontal="left"/>
      <protection locked="0"/>
    </xf>
    <xf numFmtId="0" fontId="37" fillId="5" borderId="1" xfId="8" applyFont="1" applyFill="1" applyBorder="1" applyAlignment="1" applyProtection="1">
      <alignment horizontal="center" vertical="center" wrapText="1"/>
      <protection locked="0"/>
    </xf>
    <xf numFmtId="0" fontId="37" fillId="5" borderId="2" xfId="8" applyFont="1" applyFill="1" applyBorder="1" applyAlignment="1" applyProtection="1">
      <alignment horizontal="center" vertical="center" wrapText="1"/>
      <protection locked="0"/>
    </xf>
    <xf numFmtId="0" fontId="37" fillId="5" borderId="3" xfId="8" applyFont="1" applyFill="1" applyBorder="1" applyAlignment="1" applyProtection="1">
      <alignment horizontal="center" vertical="center" wrapText="1"/>
      <protection locked="0"/>
    </xf>
    <xf numFmtId="0" fontId="16" fillId="6" borderId="40" xfId="8" applyFont="1" applyFill="1" applyBorder="1" applyAlignment="1" applyProtection="1">
      <alignment vertical="center"/>
    </xf>
    <xf numFmtId="0" fontId="16" fillId="6" borderId="41" xfId="8" applyFont="1" applyFill="1" applyBorder="1" applyAlignment="1" applyProtection="1">
      <alignment vertical="center"/>
    </xf>
    <xf numFmtId="0" fontId="16" fillId="6" borderId="43" xfId="8" applyFont="1" applyFill="1" applyBorder="1" applyAlignment="1" applyProtection="1">
      <alignment horizontal="left" vertical="center"/>
    </xf>
    <xf numFmtId="0" fontId="16" fillId="6" borderId="12" xfId="8" applyFont="1" applyFill="1" applyBorder="1" applyAlignment="1" applyProtection="1">
      <alignment horizontal="left" vertical="center"/>
    </xf>
    <xf numFmtId="0" fontId="16" fillId="6" borderId="43" xfId="8" applyFont="1" applyFill="1" applyBorder="1" applyAlignment="1" applyProtection="1">
      <alignment horizontal="left" vertical="center" wrapText="1"/>
    </xf>
    <xf numFmtId="0" fontId="16" fillId="6" borderId="12" xfId="8" applyFont="1" applyFill="1" applyBorder="1" applyAlignment="1" applyProtection="1">
      <alignment horizontal="left" vertical="center" wrapText="1"/>
    </xf>
    <xf numFmtId="0" fontId="46" fillId="0" borderId="33" xfId="8" applyFont="1" applyFill="1" applyBorder="1" applyAlignment="1" applyProtection="1">
      <alignment horizontal="left" vertical="center" wrapText="1"/>
    </xf>
    <xf numFmtId="0" fontId="33" fillId="0" borderId="32" xfId="8" applyFont="1" applyFill="1" applyBorder="1" applyAlignment="1" applyProtection="1">
      <alignment horizontal="left" vertical="center" wrapText="1"/>
    </xf>
    <xf numFmtId="0" fontId="33" fillId="0" borderId="31" xfId="8" applyFont="1" applyFill="1" applyBorder="1" applyAlignment="1" applyProtection="1">
      <alignment horizontal="left" vertical="center" wrapText="1"/>
    </xf>
    <xf numFmtId="0" fontId="16" fillId="6" borderId="62" xfId="8" applyFont="1" applyFill="1" applyBorder="1" applyAlignment="1" applyProtection="1">
      <alignment horizontal="left" vertical="center" wrapText="1"/>
    </xf>
    <xf numFmtId="0" fontId="16" fillId="6" borderId="63" xfId="8" applyFont="1" applyFill="1" applyBorder="1" applyAlignment="1" applyProtection="1">
      <alignment horizontal="left" vertical="center" wrapText="1"/>
    </xf>
    <xf numFmtId="0" fontId="16" fillId="6" borderId="65" xfId="8" applyFont="1" applyFill="1" applyBorder="1" applyAlignment="1" applyProtection="1">
      <alignment horizontal="left" vertical="center"/>
    </xf>
    <xf numFmtId="0" fontId="16" fillId="6" borderId="66" xfId="8" applyFont="1" applyFill="1" applyBorder="1" applyAlignment="1" applyProtection="1">
      <alignment horizontal="left" vertical="center"/>
    </xf>
    <xf numFmtId="0" fontId="7" fillId="0" borderId="0" xfId="8" applyFont="1" applyBorder="1" applyAlignment="1" applyProtection="1">
      <alignment horizontal="left" wrapText="1"/>
      <protection locked="0"/>
    </xf>
    <xf numFmtId="0" fontId="47" fillId="6" borderId="25" xfId="8" applyFont="1" applyFill="1" applyBorder="1" applyAlignment="1" applyProtection="1">
      <alignment horizontal="left" vertical="center" wrapText="1"/>
    </xf>
    <xf numFmtId="0" fontId="47" fillId="6" borderId="24" xfId="8" applyFont="1" applyFill="1" applyBorder="1" applyAlignment="1" applyProtection="1">
      <alignment horizontal="left" vertical="center" wrapText="1"/>
    </xf>
    <xf numFmtId="170" fontId="52" fillId="6" borderId="25" xfId="8" applyNumberFormat="1" applyFont="1" applyFill="1" applyBorder="1" applyAlignment="1" applyProtection="1">
      <alignment horizontal="center" vertical="center" wrapText="1"/>
      <protection locked="0"/>
    </xf>
    <xf numFmtId="170" fontId="52" fillId="6" borderId="28" xfId="8" applyNumberFormat="1" applyFont="1" applyFill="1" applyBorder="1" applyAlignment="1" applyProtection="1">
      <alignment horizontal="center" vertical="center" wrapText="1"/>
      <protection locked="0"/>
    </xf>
    <xf numFmtId="170" fontId="52" fillId="6" borderId="24" xfId="8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11" xfId="8" applyFont="1" applyFill="1" applyBorder="1" applyAlignment="1" applyProtection="1">
      <alignment horizontal="center" vertical="center" wrapText="1"/>
      <protection locked="0"/>
    </xf>
    <xf numFmtId="0" fontId="10" fillId="2" borderId="12" xfId="8" applyFont="1" applyFill="1" applyBorder="1" applyAlignment="1" applyProtection="1">
      <alignment horizontal="center" vertical="center" wrapText="1"/>
      <protection locked="0"/>
    </xf>
    <xf numFmtId="0" fontId="29" fillId="0" borderId="2" xfId="7" applyFont="1" applyBorder="1" applyAlignment="1">
      <alignment horizontal="center" vertical="center" wrapText="1"/>
    </xf>
    <xf numFmtId="0" fontId="53" fillId="5" borderId="13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/>
      <protection locked="0"/>
    </xf>
    <xf numFmtId="172" fontId="52" fillId="4" borderId="25" xfId="8" applyNumberFormat="1" applyFont="1" applyFill="1" applyBorder="1" applyAlignment="1" applyProtection="1">
      <alignment horizontal="center" vertical="center" wrapText="1"/>
      <protection locked="0"/>
    </xf>
    <xf numFmtId="172" fontId="52" fillId="4" borderId="28" xfId="8" applyNumberFormat="1" applyFont="1" applyFill="1" applyBorder="1" applyAlignment="1" applyProtection="1">
      <alignment horizontal="center" vertical="center" wrapText="1"/>
      <protection locked="0"/>
    </xf>
    <xf numFmtId="172" fontId="52" fillId="4" borderId="24" xfId="8" applyNumberFormat="1" applyFont="1" applyFill="1" applyBorder="1" applyAlignment="1" applyProtection="1">
      <alignment horizontal="center" vertical="center" wrapText="1"/>
      <protection locked="0"/>
    </xf>
    <xf numFmtId="0" fontId="54" fillId="5" borderId="25" xfId="8" applyFont="1" applyFill="1" applyBorder="1" applyAlignment="1" applyProtection="1">
      <alignment horizontal="left" vertical="center" wrapText="1"/>
    </xf>
    <xf numFmtId="0" fontId="54" fillId="5" borderId="24" xfId="8" applyFont="1" applyFill="1" applyBorder="1" applyAlignment="1" applyProtection="1">
      <alignment horizontal="left" vertical="center" wrapText="1"/>
    </xf>
    <xf numFmtId="0" fontId="16" fillId="6" borderId="25" xfId="8" applyFont="1" applyFill="1" applyBorder="1" applyAlignment="1" applyProtection="1">
      <alignment horizontal="left" vertical="center" wrapText="1"/>
    </xf>
    <xf numFmtId="0" fontId="16" fillId="6" borderId="68" xfId="8" applyFont="1" applyFill="1" applyBorder="1" applyAlignment="1" applyProtection="1">
      <alignment horizontal="left" vertical="center" wrapText="1"/>
    </xf>
    <xf numFmtId="4" fontId="52" fillId="4" borderId="28" xfId="8" applyNumberFormat="1" applyFont="1" applyFill="1" applyBorder="1" applyAlignment="1" applyProtection="1">
      <alignment horizontal="center" vertical="center" wrapText="1"/>
      <protection locked="0"/>
    </xf>
    <xf numFmtId="4" fontId="52" fillId="4" borderId="24" xfId="8" applyNumberFormat="1" applyFont="1" applyFill="1" applyBorder="1" applyAlignment="1" applyProtection="1">
      <alignment horizontal="center" vertical="center" wrapText="1"/>
      <protection locked="0"/>
    </xf>
    <xf numFmtId="168" fontId="39" fillId="0" borderId="46" xfId="8" applyNumberFormat="1" applyFont="1" applyFill="1" applyBorder="1" applyAlignment="1" applyProtection="1">
      <alignment horizontal="centerContinuous" vertical="center" wrapText="1"/>
      <protection locked="0"/>
    </xf>
    <xf numFmtId="4" fontId="57" fillId="6" borderId="17" xfId="8" applyNumberFormat="1" applyFont="1" applyFill="1" applyBorder="1" applyAlignment="1" applyProtection="1">
      <alignment horizontal="center" vertical="center" wrapText="1"/>
      <protection locked="0"/>
    </xf>
    <xf numFmtId="4" fontId="57" fillId="10" borderId="17" xfId="8" applyNumberFormat="1" applyFont="1" applyFill="1" applyBorder="1" applyAlignment="1" applyProtection="1">
      <alignment horizontal="center" vertical="center" wrapText="1"/>
      <protection locked="0"/>
    </xf>
  </cellXfs>
  <cellStyles count="14">
    <cellStyle name="Monétaire 2" xfId="3" xr:uid="{00000000-0005-0000-0000-000000000000}"/>
    <cellStyle name="Monétaire 2 2" xfId="5" xr:uid="{00000000-0005-0000-0000-000001000000}"/>
    <cellStyle name="Monétaire 2 3" xfId="9" xr:uid="{00000000-0005-0000-0000-000002000000}"/>
    <cellStyle name="Normal" xfId="0" builtinId="0"/>
    <cellStyle name="Normal 2" xfId="7" xr:uid="{00000000-0005-0000-0000-000004000000}"/>
    <cellStyle name="Normal 2 2" xfId="13" xr:uid="{00000000-0005-0000-0000-000005000000}"/>
    <cellStyle name="Normal 3" xfId="1" xr:uid="{00000000-0005-0000-0000-000006000000}"/>
    <cellStyle name="Normal 3 2" xfId="4" xr:uid="{00000000-0005-0000-0000-000007000000}"/>
    <cellStyle name="Normal 3 3" xfId="8" xr:uid="{00000000-0005-0000-0000-000008000000}"/>
    <cellStyle name="Pourcentage 2" xfId="2" xr:uid="{00000000-0005-0000-0000-000009000000}"/>
    <cellStyle name="Pourcentage 2 2" xfId="6" xr:uid="{00000000-0005-0000-0000-00000A000000}"/>
    <cellStyle name="Pourcentage 2 2 2" xfId="12" xr:uid="{00000000-0005-0000-0000-00000B000000}"/>
    <cellStyle name="Pourcentage 2 3" xfId="10" xr:uid="{00000000-0005-0000-0000-00000C000000}"/>
    <cellStyle name="Pourcentage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906470" y="6271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519954" y="11014726"/>
          <a:ext cx="5991913" cy="23579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3150497</xdr:colOff>
      <xdr:row>1</xdr:row>
      <xdr:rowOff>1382714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713" y="458977"/>
          <a:ext cx="2209209" cy="114281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513328" y="7698910"/>
          <a:ext cx="6027451" cy="74342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2691" y="12229106"/>
          <a:ext cx="5124405" cy="130259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65</xdr:row>
      <xdr:rowOff>404794</xdr:rowOff>
    </xdr:from>
    <xdr:to>
      <xdr:col>17</xdr:col>
      <xdr:colOff>36745</xdr:colOff>
      <xdr:row>67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4646995" y="31235314"/>
          <a:ext cx="6608890" cy="123600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60</xdr:row>
      <xdr:rowOff>115654</xdr:rowOff>
    </xdr:from>
    <xdr:to>
      <xdr:col>17</xdr:col>
      <xdr:colOff>30119</xdr:colOff>
      <xdr:row>61</xdr:row>
      <xdr:rowOff>536864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384262" y="24811381"/>
          <a:ext cx="6606812" cy="90611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Prendre connaissance du contrat.</a:t>
          </a:r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1568576</xdr:colOff>
      <xdr:row>80</xdr:row>
      <xdr:rowOff>128305</xdr:rowOff>
    </xdr:from>
    <xdr:to>
      <xdr:col>10</xdr:col>
      <xdr:colOff>2072760</xdr:colOff>
      <xdr:row>82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377796" y="40255225"/>
          <a:ext cx="7613644" cy="114158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89420" y="4901589"/>
          <a:ext cx="6341440" cy="67233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651732" y="4945276"/>
          <a:ext cx="6341440" cy="67614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82070" y="5760059"/>
          <a:ext cx="6341440" cy="68745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AE109"/>
  <sheetViews>
    <sheetView showGridLines="0" tabSelected="1" topLeftCell="A52" zoomScale="55" zoomScaleNormal="55" zoomScaleSheetLayoutView="55" zoomScalePageLayoutView="70" workbookViewId="0">
      <selection activeCell="F64" sqref="F64"/>
    </sheetView>
  </sheetViews>
  <sheetFormatPr baseColWidth="10" defaultColWidth="10" defaultRowHeight="17.100000000000001" customHeight="1" x14ac:dyDescent="0.25"/>
  <cols>
    <col min="1" max="1" width="2.625" style="3" customWidth="1"/>
    <col min="2" max="2" width="2.25" style="3" customWidth="1"/>
    <col min="3" max="3" width="83.625" style="3" customWidth="1"/>
    <col min="4" max="4" width="42.75" style="3" customWidth="1"/>
    <col min="5" max="5" width="31.125" style="3" customWidth="1"/>
    <col min="6" max="6" width="34.25" style="3" customWidth="1"/>
    <col min="7" max="11" width="31.125" style="3" customWidth="1"/>
    <col min="12" max="12" width="25.25" style="3" customWidth="1"/>
    <col min="13" max="13" width="4.625" style="3" customWidth="1"/>
    <col min="14" max="14" width="13" style="3" customWidth="1"/>
    <col min="15" max="15" width="31.125" style="3" customWidth="1"/>
    <col min="16" max="16" width="12.125" style="3" customWidth="1"/>
    <col min="17" max="17" width="31.125" style="3" customWidth="1"/>
    <col min="18" max="18" width="3.125" style="3" customWidth="1"/>
    <col min="19" max="23" width="10" style="3"/>
    <col min="24" max="24" width="10" style="4"/>
    <col min="25" max="25" width="1.375" style="5" customWidth="1"/>
    <col min="26" max="26" width="22.875" style="4" customWidth="1"/>
    <col min="27" max="30" width="10" style="4"/>
    <col min="31" max="16384" width="10" style="3"/>
  </cols>
  <sheetData>
    <row r="1" spans="1:25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52.5" customHeight="1" thickBot="1" x14ac:dyDescent="0.3">
      <c r="A2" s="1"/>
      <c r="B2" s="6"/>
      <c r="C2" s="209" t="s">
        <v>72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7"/>
    </row>
    <row r="3" spans="1:25" ht="33.200000000000003" customHeight="1" thickBot="1" x14ac:dyDescent="0.35">
      <c r="A3" s="1"/>
      <c r="B3" s="8"/>
      <c r="C3" s="9" t="s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2" customHeight="1" thickBot="1" x14ac:dyDescent="0.35">
      <c r="A4" s="1"/>
      <c r="B4" s="12"/>
      <c r="C4" s="167" t="s">
        <v>2</v>
      </c>
      <c r="D4" s="168"/>
      <c r="E4" s="169"/>
      <c r="F4" s="170"/>
      <c r="G4" s="170"/>
      <c r="H4" s="170"/>
      <c r="I4" s="170"/>
      <c r="J4" s="171"/>
      <c r="K4" s="13"/>
      <c r="L4" s="14"/>
      <c r="M4" s="15"/>
      <c r="N4" s="15"/>
      <c r="O4" s="15"/>
      <c r="P4" s="15"/>
      <c r="Q4" s="15"/>
      <c r="R4" s="16"/>
    </row>
    <row r="5" spans="1:25" ht="13.7" customHeight="1" thickBot="1" x14ac:dyDescent="0.3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21"/>
    </row>
    <row r="6" spans="1:25" ht="40.700000000000003" customHeight="1" thickBot="1" x14ac:dyDescent="0.35">
      <c r="A6" s="17"/>
      <c r="B6" s="18"/>
      <c r="C6" s="167" t="s">
        <v>3</v>
      </c>
      <c r="D6" s="168"/>
      <c r="E6" s="22"/>
      <c r="F6" s="172" t="s">
        <v>4</v>
      </c>
      <c r="G6" s="173"/>
      <c r="H6" s="174"/>
      <c r="I6" s="23"/>
      <c r="J6" s="23"/>
      <c r="K6" s="23"/>
      <c r="L6" s="23"/>
      <c r="M6" s="15"/>
      <c r="N6" s="15"/>
      <c r="O6" s="15"/>
      <c r="P6" s="15"/>
      <c r="Q6" s="15"/>
      <c r="R6" s="16"/>
      <c r="U6" s="20"/>
      <c r="Y6" s="21"/>
    </row>
    <row r="7" spans="1:25" ht="24.95" customHeight="1" x14ac:dyDescent="0.35">
      <c r="A7" s="17"/>
      <c r="B7" s="18"/>
      <c r="C7" s="24" t="s">
        <v>5</v>
      </c>
      <c r="D7" s="25"/>
      <c r="E7" s="22"/>
      <c r="F7" s="26" t="s">
        <v>6</v>
      </c>
      <c r="G7" s="165" t="s">
        <v>7</v>
      </c>
      <c r="H7" s="166"/>
      <c r="I7" s="23"/>
      <c r="J7" s="23"/>
      <c r="K7" s="23"/>
      <c r="L7" s="23"/>
      <c r="M7" s="15"/>
      <c r="N7" s="15"/>
      <c r="O7" s="15"/>
      <c r="P7" s="15"/>
      <c r="Q7" s="15"/>
      <c r="R7" s="16"/>
      <c r="U7" s="20"/>
      <c r="Y7" s="21"/>
    </row>
    <row r="8" spans="1:25" ht="22.15" customHeight="1" x14ac:dyDescent="0.35">
      <c r="B8" s="27"/>
      <c r="C8" s="24" t="s">
        <v>8</v>
      </c>
      <c r="D8" s="25"/>
      <c r="E8" s="28"/>
      <c r="F8" s="29" t="s">
        <v>9</v>
      </c>
      <c r="G8" s="181" t="s">
        <v>10</v>
      </c>
      <c r="H8" s="181"/>
      <c r="K8" s="28"/>
      <c r="L8" s="28"/>
      <c r="M8" s="15"/>
      <c r="N8" s="15"/>
      <c r="O8" s="15"/>
      <c r="P8" s="15"/>
      <c r="Q8" s="15"/>
      <c r="R8" s="30"/>
      <c r="Y8" s="21"/>
    </row>
    <row r="9" spans="1:25" ht="22.15" customHeight="1" x14ac:dyDescent="0.35">
      <c r="B9" s="27"/>
      <c r="C9" s="24" t="s">
        <v>11</v>
      </c>
      <c r="D9" s="25"/>
      <c r="E9" s="28"/>
      <c r="F9" s="29" t="s">
        <v>12</v>
      </c>
      <c r="G9" s="181" t="s">
        <v>13</v>
      </c>
      <c r="H9" s="181"/>
      <c r="K9" s="28"/>
      <c r="L9" s="28"/>
      <c r="M9" s="15"/>
      <c r="N9" s="15"/>
      <c r="O9" s="15"/>
      <c r="P9" s="15"/>
      <c r="Q9" s="15"/>
      <c r="R9" s="30"/>
      <c r="Y9" s="21"/>
    </row>
    <row r="10" spans="1:25" ht="22.15" customHeight="1" thickBot="1" x14ac:dyDescent="0.4">
      <c r="B10" s="27"/>
      <c r="C10" s="24" t="s">
        <v>14</v>
      </c>
      <c r="D10" s="25"/>
      <c r="E10" s="28"/>
      <c r="F10" s="31" t="s">
        <v>15</v>
      </c>
      <c r="G10" s="182" t="s">
        <v>16</v>
      </c>
      <c r="H10" s="183"/>
      <c r="K10" s="28"/>
      <c r="L10" s="28"/>
      <c r="M10" s="15"/>
      <c r="N10" s="15"/>
      <c r="O10" s="15"/>
      <c r="P10" s="15"/>
      <c r="Q10" s="15"/>
      <c r="R10" s="30"/>
      <c r="Y10" s="21"/>
    </row>
    <row r="11" spans="1:25" ht="22.15" customHeight="1" x14ac:dyDescent="0.3">
      <c r="B11" s="27"/>
      <c r="C11" s="24" t="s">
        <v>17</v>
      </c>
      <c r="D11" s="25"/>
      <c r="E11" s="28"/>
      <c r="H11" s="28"/>
      <c r="K11" s="28"/>
      <c r="L11" s="28"/>
      <c r="M11" s="15"/>
      <c r="N11" s="15"/>
      <c r="O11" s="15"/>
      <c r="P11" s="15"/>
      <c r="Q11" s="15"/>
      <c r="R11" s="30"/>
      <c r="Y11" s="21"/>
    </row>
    <row r="12" spans="1:25" ht="22.15" customHeight="1" x14ac:dyDescent="0.3">
      <c r="B12" s="27"/>
      <c r="C12" s="24" t="s">
        <v>18</v>
      </c>
      <c r="D12" s="25"/>
      <c r="E12" s="28"/>
      <c r="H12" s="28"/>
      <c r="I12" s="28"/>
      <c r="J12" s="28"/>
      <c r="K12" s="28"/>
      <c r="L12" s="28"/>
      <c r="M12" s="15"/>
      <c r="N12" s="15"/>
      <c r="O12" s="15"/>
      <c r="P12" s="15"/>
      <c r="Q12" s="15"/>
      <c r="R12" s="30"/>
      <c r="Y12" s="21"/>
    </row>
    <row r="13" spans="1:25" ht="22.15" customHeight="1" x14ac:dyDescent="0.3">
      <c r="B13" s="27"/>
      <c r="C13" s="24" t="s">
        <v>19</v>
      </c>
      <c r="D13" s="25"/>
      <c r="E13" s="28"/>
      <c r="F13" s="28"/>
      <c r="G13" s="28"/>
      <c r="H13" s="28"/>
      <c r="I13" s="28"/>
      <c r="J13" s="28"/>
      <c r="K13" s="28"/>
      <c r="L13" s="28"/>
      <c r="M13" s="15"/>
      <c r="N13" s="15"/>
      <c r="O13" s="15"/>
      <c r="P13" s="15"/>
      <c r="Q13" s="15"/>
      <c r="R13" s="30"/>
      <c r="Y13" s="21"/>
    </row>
    <row r="14" spans="1:25" ht="22.15" customHeight="1" x14ac:dyDescent="0.3">
      <c r="B14" s="27"/>
      <c r="C14" s="24" t="s">
        <v>20</v>
      </c>
      <c r="D14" s="25"/>
      <c r="E14" s="28"/>
      <c r="F14" s="28"/>
      <c r="G14" s="28"/>
      <c r="H14" s="28"/>
      <c r="I14" s="28"/>
      <c r="J14" s="28"/>
      <c r="K14" s="28"/>
      <c r="L14" s="28"/>
      <c r="M14" s="15"/>
      <c r="N14" s="15"/>
      <c r="O14" s="15"/>
      <c r="P14" s="15"/>
      <c r="Q14" s="15"/>
      <c r="R14" s="30"/>
      <c r="Y14" s="21"/>
    </row>
    <row r="15" spans="1:25" ht="22.15" customHeight="1" x14ac:dyDescent="0.3">
      <c r="B15" s="27"/>
      <c r="C15" s="24" t="s">
        <v>21</v>
      </c>
      <c r="D15" s="25"/>
      <c r="E15" s="28"/>
      <c r="F15" s="28"/>
      <c r="G15" s="28"/>
      <c r="H15" s="28"/>
      <c r="I15" s="28"/>
      <c r="J15" s="28"/>
      <c r="K15" s="28"/>
      <c r="L15" s="28"/>
      <c r="M15" s="15"/>
      <c r="N15" s="15"/>
      <c r="O15" s="15"/>
      <c r="P15" s="15"/>
      <c r="Q15" s="15"/>
      <c r="R15" s="30"/>
      <c r="Y15" s="21"/>
    </row>
    <row r="16" spans="1:25" ht="16.350000000000001" customHeight="1" thickBot="1" x14ac:dyDescent="0.35">
      <c r="B16" s="27"/>
      <c r="C16" s="32"/>
      <c r="D16" s="28"/>
      <c r="E16" s="28"/>
      <c r="F16" s="28"/>
      <c r="G16" s="28"/>
      <c r="H16" s="28"/>
      <c r="I16" s="28"/>
      <c r="J16" s="28"/>
      <c r="K16" s="28"/>
      <c r="L16" s="28"/>
      <c r="M16" s="15"/>
      <c r="N16" s="15"/>
      <c r="O16" s="15"/>
      <c r="P16" s="15"/>
      <c r="Q16" s="15"/>
      <c r="R16" s="30"/>
      <c r="Y16" s="21"/>
    </row>
    <row r="17" spans="2:31" s="15" customFormat="1" ht="41.45" customHeight="1" thickBot="1" x14ac:dyDescent="0.35">
      <c r="B17" s="33"/>
      <c r="E17" s="184" t="s">
        <v>22</v>
      </c>
      <c r="F17" s="185"/>
      <c r="G17" s="185"/>
      <c r="H17" s="185"/>
      <c r="I17" s="185"/>
      <c r="J17" s="185"/>
      <c r="K17" s="186"/>
      <c r="R17" s="34"/>
      <c r="X17" s="35"/>
      <c r="Y17" s="36" t="s">
        <v>23</v>
      </c>
      <c r="Z17" s="35"/>
      <c r="AA17" s="35"/>
      <c r="AB17" s="35"/>
      <c r="AC17" s="35"/>
      <c r="AD17" s="35"/>
      <c r="AE17" s="35"/>
    </row>
    <row r="18" spans="2:31" s="15" customFormat="1" ht="53.25" customHeight="1" thickBot="1" x14ac:dyDescent="0.35">
      <c r="B18" s="33"/>
      <c r="C18" s="37">
        <f>E4</f>
        <v>0</v>
      </c>
      <c r="D18" s="38"/>
      <c r="E18" s="39" t="s">
        <v>24</v>
      </c>
      <c r="F18" s="40" t="s">
        <v>25</v>
      </c>
      <c r="G18" s="40" t="s">
        <v>26</v>
      </c>
      <c r="H18" s="40" t="s">
        <v>27</v>
      </c>
      <c r="I18" s="40" t="s">
        <v>28</v>
      </c>
      <c r="J18" s="40" t="s">
        <v>27</v>
      </c>
      <c r="K18" s="41" t="s">
        <v>28</v>
      </c>
      <c r="L18" s="42"/>
      <c r="R18" s="34"/>
      <c r="S18" s="43"/>
      <c r="X18" s="35"/>
      <c r="Y18" s="44" t="s">
        <v>29</v>
      </c>
      <c r="Z18" s="35"/>
      <c r="AA18" s="35"/>
      <c r="AB18" s="35"/>
      <c r="AC18" s="35"/>
      <c r="AD18" s="35"/>
      <c r="AE18" s="35"/>
    </row>
    <row r="19" spans="2:31" s="15" customFormat="1" ht="42.6" customHeight="1" x14ac:dyDescent="0.3">
      <c r="B19" s="33"/>
      <c r="C19" s="187" t="s">
        <v>30</v>
      </c>
      <c r="D19" s="188"/>
      <c r="E19" s="45" t="s">
        <v>31</v>
      </c>
      <c r="F19" s="46"/>
      <c r="G19" s="46"/>
      <c r="H19" s="46"/>
      <c r="I19" s="46"/>
      <c r="J19" s="46"/>
      <c r="K19" s="47"/>
      <c r="L19" s="48"/>
      <c r="M19" s="49"/>
      <c r="O19" s="50"/>
      <c r="R19" s="34"/>
      <c r="X19" s="35"/>
      <c r="Y19" s="44" t="s">
        <v>32</v>
      </c>
      <c r="Z19" s="35"/>
      <c r="AA19" s="35"/>
      <c r="AB19" s="35"/>
      <c r="AC19" s="35"/>
      <c r="AD19" s="35"/>
      <c r="AE19" s="35"/>
    </row>
    <row r="20" spans="2:31" s="15" customFormat="1" ht="42.6" customHeight="1" x14ac:dyDescent="0.3">
      <c r="B20" s="33"/>
      <c r="C20" s="189" t="s">
        <v>33</v>
      </c>
      <c r="D20" s="190"/>
      <c r="E20" s="45" t="s">
        <v>34</v>
      </c>
      <c r="F20" s="46"/>
      <c r="G20" s="46"/>
      <c r="H20" s="46"/>
      <c r="I20" s="46"/>
      <c r="J20" s="46"/>
      <c r="K20" s="47"/>
      <c r="L20" s="48"/>
      <c r="M20" s="49"/>
      <c r="O20" s="50"/>
      <c r="R20" s="34"/>
      <c r="X20" s="35"/>
      <c r="Y20" s="44" t="s">
        <v>35</v>
      </c>
      <c r="Z20" s="35"/>
      <c r="AA20" s="35"/>
      <c r="AB20" s="35"/>
      <c r="AC20" s="35"/>
      <c r="AD20" s="35"/>
      <c r="AE20" s="35"/>
    </row>
    <row r="21" spans="2:31" s="15" customFormat="1" ht="42.6" customHeight="1" x14ac:dyDescent="0.25">
      <c r="B21" s="33"/>
      <c r="C21" s="189" t="s">
        <v>36</v>
      </c>
      <c r="D21" s="190"/>
      <c r="E21" s="45">
        <v>10</v>
      </c>
      <c r="F21" s="46"/>
      <c r="G21" s="46"/>
      <c r="H21" s="46"/>
      <c r="I21" s="46"/>
      <c r="J21" s="46"/>
      <c r="K21" s="47"/>
      <c r="L21" s="48"/>
      <c r="M21" s="49"/>
      <c r="O21" s="50"/>
      <c r="R21" s="34"/>
      <c r="X21" s="35"/>
      <c r="Y21" s="35"/>
      <c r="Z21" s="35"/>
      <c r="AA21" s="35"/>
      <c r="AB21" s="35"/>
      <c r="AC21" s="35"/>
      <c r="AD21" s="35"/>
    </row>
    <row r="22" spans="2:31" s="15" customFormat="1" ht="64.5" customHeight="1" x14ac:dyDescent="0.25">
      <c r="B22" s="33"/>
      <c r="C22" s="191" t="s">
        <v>37</v>
      </c>
      <c r="D22" s="192"/>
      <c r="E22" s="51" t="s">
        <v>32</v>
      </c>
      <c r="F22" s="46"/>
      <c r="G22" s="46"/>
      <c r="H22" s="46"/>
      <c r="I22" s="46"/>
      <c r="J22" s="46"/>
      <c r="K22" s="47"/>
      <c r="L22" s="48"/>
      <c r="M22" s="49"/>
      <c r="O22" s="50"/>
      <c r="R22" s="34"/>
      <c r="X22" s="35"/>
      <c r="Y22" s="52"/>
      <c r="Z22" s="35"/>
      <c r="AA22" s="35"/>
      <c r="AB22" s="35"/>
      <c r="AC22" s="35"/>
      <c r="AD22" s="35"/>
    </row>
    <row r="23" spans="2:31" s="15" customFormat="1" ht="42.6" customHeight="1" x14ac:dyDescent="0.25">
      <c r="B23" s="33"/>
      <c r="C23" s="189" t="s">
        <v>38</v>
      </c>
      <c r="D23" s="190"/>
      <c r="E23" s="45" t="s">
        <v>39</v>
      </c>
      <c r="F23" s="46"/>
      <c r="G23" s="46"/>
      <c r="H23" s="46"/>
      <c r="I23" s="46"/>
      <c r="J23" s="46"/>
      <c r="K23" s="47"/>
      <c r="L23" s="48"/>
      <c r="M23" s="49"/>
      <c r="O23" s="50"/>
      <c r="R23" s="34"/>
      <c r="X23" s="35"/>
      <c r="Y23" s="52"/>
      <c r="Z23" s="35"/>
      <c r="AA23" s="35"/>
      <c r="AB23" s="35"/>
      <c r="AC23" s="35"/>
      <c r="AD23" s="35"/>
    </row>
    <row r="24" spans="2:31" s="15" customFormat="1" ht="42.6" customHeight="1" x14ac:dyDescent="0.25">
      <c r="B24" s="33"/>
      <c r="C24" s="189" t="s">
        <v>40</v>
      </c>
      <c r="D24" s="190"/>
      <c r="E24" s="45" t="s">
        <v>41</v>
      </c>
      <c r="F24" s="46"/>
      <c r="G24" s="46"/>
      <c r="H24" s="46"/>
      <c r="I24" s="46"/>
      <c r="J24" s="46"/>
      <c r="K24" s="47"/>
      <c r="L24" s="48"/>
      <c r="M24" s="49"/>
      <c r="O24" s="50"/>
      <c r="R24" s="34"/>
      <c r="X24" s="35"/>
      <c r="Y24" s="52"/>
      <c r="Z24" s="35"/>
      <c r="AA24" s="35"/>
      <c r="AB24" s="35"/>
      <c r="AC24" s="35"/>
      <c r="AD24" s="35"/>
    </row>
    <row r="25" spans="2:31" s="15" customFormat="1" ht="42.6" customHeight="1" x14ac:dyDescent="0.25">
      <c r="B25" s="33"/>
      <c r="C25" s="191" t="s">
        <v>42</v>
      </c>
      <c r="D25" s="192"/>
      <c r="E25" s="53" t="s">
        <v>43</v>
      </c>
      <c r="F25" s="54"/>
      <c r="G25" s="54"/>
      <c r="H25" s="54"/>
      <c r="I25" s="54"/>
      <c r="J25" s="54"/>
      <c r="K25" s="55"/>
      <c r="L25" s="48"/>
      <c r="M25" s="49"/>
      <c r="O25" s="50"/>
      <c r="R25" s="34"/>
      <c r="X25" s="35"/>
      <c r="Y25" s="52"/>
      <c r="Z25" s="35"/>
      <c r="AA25" s="35"/>
      <c r="AB25" s="35"/>
      <c r="AC25" s="35"/>
      <c r="AD25" s="35"/>
    </row>
    <row r="26" spans="2:31" s="15" customFormat="1" ht="42.6" customHeight="1" thickBot="1" x14ac:dyDescent="0.3">
      <c r="B26" s="33"/>
      <c r="C26" s="179" t="s">
        <v>44</v>
      </c>
      <c r="D26" s="180"/>
      <c r="E26" s="56">
        <v>1000</v>
      </c>
      <c r="F26" s="56">
        <v>1000</v>
      </c>
      <c r="G26" s="56">
        <v>1000</v>
      </c>
      <c r="H26" s="56">
        <v>1000</v>
      </c>
      <c r="I26" s="56">
        <v>1000</v>
      </c>
      <c r="J26" s="56">
        <v>1000</v>
      </c>
      <c r="K26" s="221">
        <v>1000</v>
      </c>
      <c r="L26" s="57"/>
      <c r="M26" s="58"/>
      <c r="O26" s="59"/>
      <c r="R26" s="34"/>
      <c r="X26" s="35"/>
      <c r="Y26" s="52"/>
      <c r="Z26" s="35"/>
      <c r="AA26" s="35"/>
      <c r="AB26" s="35"/>
      <c r="AC26" s="35"/>
      <c r="AD26" s="35"/>
    </row>
    <row r="27" spans="2:31" s="15" customFormat="1" ht="46.35" customHeight="1" thickBot="1" x14ac:dyDescent="0.3">
      <c r="B27" s="33"/>
      <c r="C27" s="200"/>
      <c r="D27" s="200"/>
      <c r="E27" s="60"/>
      <c r="F27" s="60"/>
      <c r="G27" s="60"/>
      <c r="H27" s="61"/>
      <c r="I27" s="61"/>
      <c r="J27" s="62"/>
      <c r="K27" s="62"/>
      <c r="L27" s="62"/>
      <c r="M27" s="62"/>
      <c r="R27" s="34"/>
      <c r="X27" s="35"/>
      <c r="Y27" s="52"/>
      <c r="Z27" s="35"/>
      <c r="AA27" s="35"/>
      <c r="AB27" s="35"/>
      <c r="AC27" s="35"/>
      <c r="AD27" s="35"/>
    </row>
    <row r="28" spans="2:31" s="15" customFormat="1" ht="33.950000000000003" customHeight="1" thickBot="1" x14ac:dyDescent="0.3">
      <c r="B28" s="33"/>
      <c r="C28" s="63"/>
      <c r="D28" s="63"/>
      <c r="E28" s="184" t="s">
        <v>45</v>
      </c>
      <c r="F28" s="185"/>
      <c r="G28" s="185"/>
      <c r="H28" s="185"/>
      <c r="I28" s="185"/>
      <c r="J28" s="185"/>
      <c r="K28" s="186"/>
      <c r="L28" s="62"/>
      <c r="M28" s="62"/>
      <c r="R28" s="34"/>
      <c r="X28" s="35"/>
      <c r="Y28" s="52"/>
      <c r="Z28" s="35"/>
      <c r="AA28" s="35"/>
      <c r="AB28" s="35"/>
      <c r="AC28" s="35"/>
      <c r="AD28" s="35"/>
    </row>
    <row r="29" spans="2:31" s="15" customFormat="1" ht="48.2" customHeight="1" thickBot="1" x14ac:dyDescent="0.3">
      <c r="B29" s="33"/>
      <c r="C29" s="63"/>
      <c r="D29" s="63"/>
      <c r="E29" s="64" t="s">
        <v>24</v>
      </c>
      <c r="F29" s="65" t="s">
        <v>25</v>
      </c>
      <c r="G29" s="65" t="s">
        <v>26</v>
      </c>
      <c r="H29" s="65" t="s">
        <v>27</v>
      </c>
      <c r="I29" s="65" t="s">
        <v>28</v>
      </c>
      <c r="J29" s="65" t="s">
        <v>27</v>
      </c>
      <c r="K29" s="66" t="s">
        <v>46</v>
      </c>
      <c r="L29" s="67" t="s">
        <v>0</v>
      </c>
      <c r="M29" s="62"/>
      <c r="N29" s="68"/>
      <c r="O29" s="69"/>
      <c r="P29" s="69"/>
      <c r="Q29" s="70"/>
      <c r="R29" s="34"/>
      <c r="X29" s="35"/>
      <c r="Y29" s="52"/>
      <c r="Z29" s="35"/>
      <c r="AA29" s="35"/>
      <c r="AB29" s="35"/>
      <c r="AC29" s="35"/>
      <c r="AD29" s="35"/>
    </row>
    <row r="30" spans="2:31" s="15" customFormat="1" ht="34.5" customHeight="1" x14ac:dyDescent="0.25">
      <c r="B30" s="33"/>
      <c r="C30" s="193" t="s">
        <v>73</v>
      </c>
      <c r="D30" s="71" t="s">
        <v>47</v>
      </c>
      <c r="E30" s="72"/>
      <c r="F30" s="72"/>
      <c r="G30" s="72"/>
      <c r="H30" s="72"/>
      <c r="I30" s="72"/>
      <c r="J30" s="72"/>
      <c r="K30" s="73"/>
      <c r="L30" s="74">
        <f>SUM(E30:K30)</f>
        <v>0</v>
      </c>
      <c r="M30" s="75"/>
      <c r="N30" s="76"/>
      <c r="O30" s="77"/>
      <c r="P30" s="77"/>
      <c r="Q30" s="76"/>
      <c r="R30" s="34"/>
      <c r="X30" s="35"/>
      <c r="Y30" s="52"/>
      <c r="Z30" s="35"/>
      <c r="AA30" s="35"/>
      <c r="AB30" s="35"/>
      <c r="AC30" s="35"/>
      <c r="AD30" s="35"/>
    </row>
    <row r="31" spans="2:31" s="15" customFormat="1" ht="34.5" customHeight="1" x14ac:dyDescent="0.25">
      <c r="B31" s="33"/>
      <c r="C31" s="194"/>
      <c r="D31" s="78" t="s">
        <v>48</v>
      </c>
      <c r="E31" s="79"/>
      <c r="F31" s="79"/>
      <c r="G31" s="79"/>
      <c r="H31" s="79"/>
      <c r="I31" s="79"/>
      <c r="J31" s="79"/>
      <c r="K31" s="80"/>
      <c r="L31" s="81">
        <f>SUM(E31:K31)</f>
        <v>0</v>
      </c>
      <c r="M31" s="75"/>
      <c r="N31" s="76"/>
      <c r="O31" s="77"/>
      <c r="P31" s="77"/>
      <c r="Q31" s="76"/>
      <c r="R31" s="34"/>
      <c r="X31" s="35"/>
      <c r="Y31" s="52"/>
      <c r="Z31" s="35"/>
      <c r="AA31" s="35"/>
      <c r="AB31" s="35"/>
      <c r="AC31" s="35"/>
      <c r="AD31" s="35"/>
    </row>
    <row r="32" spans="2:31" s="15" customFormat="1" ht="34.5" customHeight="1" thickBot="1" x14ac:dyDescent="0.3">
      <c r="B32" s="33"/>
      <c r="C32" s="195"/>
      <c r="D32" s="82" t="s">
        <v>0</v>
      </c>
      <c r="E32" s="83">
        <f>E30*E$26+E31*E$26</f>
        <v>0</v>
      </c>
      <c r="F32" s="83">
        <f t="shared" ref="F32:K32" si="0">F30*F$26+F31*F$26</f>
        <v>0</v>
      </c>
      <c r="G32" s="83">
        <f t="shared" si="0"/>
        <v>0</v>
      </c>
      <c r="H32" s="83">
        <f t="shared" si="0"/>
        <v>0</v>
      </c>
      <c r="I32" s="83">
        <f t="shared" si="0"/>
        <v>0</v>
      </c>
      <c r="J32" s="83">
        <f t="shared" si="0"/>
        <v>0</v>
      </c>
      <c r="K32" s="83">
        <f t="shared" si="0"/>
        <v>0</v>
      </c>
      <c r="L32" s="84">
        <f>SUM(E32:K32)</f>
        <v>0</v>
      </c>
      <c r="M32" s="75"/>
      <c r="N32" s="85"/>
      <c r="O32" s="86"/>
      <c r="P32" s="87"/>
      <c r="Q32" s="88"/>
      <c r="R32" s="34"/>
      <c r="X32" s="35"/>
      <c r="Y32" s="52"/>
      <c r="Z32" s="35"/>
      <c r="AA32" s="35"/>
      <c r="AB32" s="35"/>
      <c r="AC32" s="35"/>
      <c r="AD32" s="35"/>
    </row>
    <row r="33" spans="2:30" s="15" customFormat="1" ht="34.5" customHeight="1" x14ac:dyDescent="0.25">
      <c r="B33" s="33"/>
      <c r="C33" s="193" t="s">
        <v>74</v>
      </c>
      <c r="D33" s="71" t="s">
        <v>47</v>
      </c>
      <c r="E33" s="72"/>
      <c r="F33" s="72"/>
      <c r="G33" s="72"/>
      <c r="H33" s="72"/>
      <c r="I33" s="72"/>
      <c r="J33" s="72"/>
      <c r="K33" s="72"/>
      <c r="L33" s="89">
        <f>SUM(E33:K33)</f>
        <v>0</v>
      </c>
      <c r="M33" s="75"/>
      <c r="N33" s="76"/>
      <c r="O33" s="77"/>
      <c r="P33" s="77"/>
      <c r="Q33" s="76"/>
      <c r="R33" s="34"/>
      <c r="X33" s="35"/>
      <c r="Y33" s="52"/>
      <c r="Z33" s="35"/>
      <c r="AA33" s="35"/>
      <c r="AB33" s="35"/>
      <c r="AC33" s="35"/>
      <c r="AD33" s="35"/>
    </row>
    <row r="34" spans="2:30" s="15" customFormat="1" ht="34.5" customHeight="1" x14ac:dyDescent="0.25">
      <c r="B34" s="33"/>
      <c r="C34" s="194"/>
      <c r="D34" s="78" t="s">
        <v>48</v>
      </c>
      <c r="E34" s="79"/>
      <c r="F34" s="79"/>
      <c r="G34" s="79"/>
      <c r="H34" s="79"/>
      <c r="I34" s="79"/>
      <c r="J34" s="79"/>
      <c r="K34" s="79"/>
      <c r="L34" s="81">
        <f t="shared" ref="L34:L35" si="1">SUM(E34:K34)</f>
        <v>0</v>
      </c>
      <c r="M34" s="75"/>
      <c r="N34" s="76"/>
      <c r="O34" s="77"/>
      <c r="P34" s="77"/>
      <c r="Q34" s="76"/>
      <c r="R34" s="34"/>
      <c r="X34" s="35"/>
      <c r="Y34" s="52"/>
      <c r="Z34" s="35"/>
      <c r="AA34" s="35"/>
      <c r="AB34" s="35"/>
      <c r="AC34" s="35"/>
      <c r="AD34" s="35"/>
    </row>
    <row r="35" spans="2:30" s="15" customFormat="1" ht="34.5" customHeight="1" thickBot="1" x14ac:dyDescent="0.3">
      <c r="B35" s="33"/>
      <c r="C35" s="195"/>
      <c r="D35" s="82" t="s">
        <v>0</v>
      </c>
      <c r="E35" s="83">
        <f>E33*E$26+E34*E$26</f>
        <v>0</v>
      </c>
      <c r="F35" s="83">
        <f t="shared" ref="F35:K35" si="2">F33*F$26+F34*F$26</f>
        <v>0</v>
      </c>
      <c r="G35" s="83">
        <f t="shared" si="2"/>
        <v>0</v>
      </c>
      <c r="H35" s="83">
        <f t="shared" si="2"/>
        <v>0</v>
      </c>
      <c r="I35" s="83">
        <f t="shared" si="2"/>
        <v>0</v>
      </c>
      <c r="J35" s="83">
        <f t="shared" si="2"/>
        <v>0</v>
      </c>
      <c r="K35" s="83">
        <f t="shared" si="2"/>
        <v>0</v>
      </c>
      <c r="L35" s="84">
        <f t="shared" si="1"/>
        <v>0</v>
      </c>
      <c r="M35" s="75"/>
      <c r="N35" s="85"/>
      <c r="O35" s="86"/>
      <c r="P35" s="87"/>
      <c r="Q35" s="88"/>
      <c r="R35" s="34"/>
      <c r="X35" s="35"/>
      <c r="Y35" s="52"/>
      <c r="Z35" s="35"/>
      <c r="AA35" s="35"/>
      <c r="AB35" s="35"/>
      <c r="AC35" s="35"/>
      <c r="AD35" s="35"/>
    </row>
    <row r="36" spans="2:30" s="15" customFormat="1" ht="34.5" customHeight="1" x14ac:dyDescent="0.25">
      <c r="B36" s="33"/>
      <c r="C36" s="193" t="s">
        <v>75</v>
      </c>
      <c r="D36" s="71" t="s">
        <v>47</v>
      </c>
      <c r="E36" s="72"/>
      <c r="F36" s="72"/>
      <c r="G36" s="72"/>
      <c r="H36" s="72"/>
      <c r="I36" s="72"/>
      <c r="J36" s="72"/>
      <c r="K36" s="73"/>
      <c r="L36" s="74">
        <f>SUM(E36:K36)</f>
        <v>0</v>
      </c>
      <c r="M36" s="75"/>
      <c r="N36" s="76"/>
      <c r="O36" s="163"/>
      <c r="P36" s="163"/>
      <c r="Q36" s="76"/>
      <c r="R36" s="34"/>
      <c r="X36" s="35"/>
      <c r="Y36" s="52"/>
      <c r="Z36" s="35"/>
      <c r="AA36" s="35"/>
      <c r="AB36" s="35"/>
      <c r="AC36" s="35"/>
      <c r="AD36" s="35"/>
    </row>
    <row r="37" spans="2:30" s="15" customFormat="1" ht="34.5" customHeight="1" x14ac:dyDescent="0.25">
      <c r="B37" s="33"/>
      <c r="C37" s="194"/>
      <c r="D37" s="78" t="s">
        <v>48</v>
      </c>
      <c r="E37" s="79"/>
      <c r="F37" s="79"/>
      <c r="G37" s="79"/>
      <c r="H37" s="79"/>
      <c r="I37" s="79"/>
      <c r="J37" s="79"/>
      <c r="K37" s="80"/>
      <c r="L37" s="81">
        <f>SUM(E37:K37)</f>
        <v>0</v>
      </c>
      <c r="M37" s="75"/>
      <c r="N37" s="76"/>
      <c r="O37" s="163"/>
      <c r="P37" s="163"/>
      <c r="Q37" s="76"/>
      <c r="R37" s="34"/>
      <c r="X37" s="35"/>
      <c r="Y37" s="52"/>
      <c r="Z37" s="35"/>
      <c r="AA37" s="35"/>
      <c r="AB37" s="35"/>
      <c r="AC37" s="35"/>
      <c r="AD37" s="35"/>
    </row>
    <row r="38" spans="2:30" s="15" customFormat="1" ht="34.5" customHeight="1" thickBot="1" x14ac:dyDescent="0.3">
      <c r="B38" s="33"/>
      <c r="C38" s="195"/>
      <c r="D38" s="82" t="s">
        <v>0</v>
      </c>
      <c r="E38" s="83">
        <f>E36*E$26+E37*E$26</f>
        <v>0</v>
      </c>
      <c r="F38" s="83">
        <f t="shared" ref="F38:K38" si="3">F36*F$26+F37*F$26</f>
        <v>0</v>
      </c>
      <c r="G38" s="83">
        <f t="shared" si="3"/>
        <v>0</v>
      </c>
      <c r="H38" s="83">
        <f t="shared" si="3"/>
        <v>0</v>
      </c>
      <c r="I38" s="83">
        <f t="shared" si="3"/>
        <v>0</v>
      </c>
      <c r="J38" s="83">
        <f t="shared" si="3"/>
        <v>0</v>
      </c>
      <c r="K38" s="83">
        <f t="shared" si="3"/>
        <v>0</v>
      </c>
      <c r="L38" s="84">
        <f>SUM(E38:K38)</f>
        <v>0</v>
      </c>
      <c r="M38" s="75"/>
      <c r="N38" s="85"/>
      <c r="O38" s="86"/>
      <c r="P38" s="87"/>
      <c r="Q38" s="88"/>
      <c r="R38" s="34"/>
      <c r="X38" s="35"/>
      <c r="Y38" s="52"/>
      <c r="Z38" s="35"/>
      <c r="AA38" s="35"/>
      <c r="AB38" s="35"/>
      <c r="AC38" s="35"/>
      <c r="AD38" s="35"/>
    </row>
    <row r="39" spans="2:30" s="15" customFormat="1" ht="34.5" customHeight="1" x14ac:dyDescent="0.25">
      <c r="B39" s="33"/>
      <c r="C39" s="193" t="s">
        <v>76</v>
      </c>
      <c r="D39" s="71" t="s">
        <v>47</v>
      </c>
      <c r="E39" s="72"/>
      <c r="F39" s="72"/>
      <c r="G39" s="72"/>
      <c r="H39" s="72"/>
      <c r="I39" s="72"/>
      <c r="J39" s="72"/>
      <c r="K39" s="72"/>
      <c r="L39" s="89">
        <f>SUM(E39:K39)</f>
        <v>0</v>
      </c>
      <c r="M39" s="75"/>
      <c r="N39" s="76"/>
      <c r="O39" s="163"/>
      <c r="P39" s="163"/>
      <c r="Q39" s="76"/>
      <c r="R39" s="34"/>
      <c r="X39" s="35"/>
      <c r="Y39" s="52"/>
      <c r="Z39" s="35"/>
      <c r="AA39" s="35"/>
      <c r="AB39" s="35"/>
      <c r="AC39" s="35"/>
      <c r="AD39" s="35"/>
    </row>
    <row r="40" spans="2:30" s="15" customFormat="1" ht="34.5" customHeight="1" x14ac:dyDescent="0.25">
      <c r="B40" s="33"/>
      <c r="C40" s="194"/>
      <c r="D40" s="78" t="s">
        <v>48</v>
      </c>
      <c r="E40" s="79"/>
      <c r="F40" s="79"/>
      <c r="G40" s="79"/>
      <c r="H40" s="79"/>
      <c r="I40" s="79"/>
      <c r="J40" s="79"/>
      <c r="K40" s="79"/>
      <c r="L40" s="81">
        <f t="shared" ref="L40:L41" si="4">SUM(E40:K40)</f>
        <v>0</v>
      </c>
      <c r="M40" s="75"/>
      <c r="N40" s="76"/>
      <c r="O40" s="163"/>
      <c r="P40" s="163"/>
      <c r="Q40" s="76"/>
      <c r="R40" s="34"/>
      <c r="X40" s="35"/>
      <c r="Y40" s="52"/>
      <c r="Z40" s="35"/>
      <c r="AA40" s="35"/>
      <c r="AB40" s="35"/>
      <c r="AC40" s="35"/>
      <c r="AD40" s="35"/>
    </row>
    <row r="41" spans="2:30" s="15" customFormat="1" ht="34.5" customHeight="1" thickBot="1" x14ac:dyDescent="0.3">
      <c r="B41" s="33"/>
      <c r="C41" s="195"/>
      <c r="D41" s="82" t="s">
        <v>0</v>
      </c>
      <c r="E41" s="83">
        <f>E39*E$26+E40*E$26</f>
        <v>0</v>
      </c>
      <c r="F41" s="83">
        <f t="shared" ref="F41:K41" si="5">F39*F$26+F40*F$26</f>
        <v>0</v>
      </c>
      <c r="G41" s="83">
        <f t="shared" si="5"/>
        <v>0</v>
      </c>
      <c r="H41" s="83">
        <f t="shared" si="5"/>
        <v>0</v>
      </c>
      <c r="I41" s="83">
        <f t="shared" si="5"/>
        <v>0</v>
      </c>
      <c r="J41" s="83">
        <f t="shared" si="5"/>
        <v>0</v>
      </c>
      <c r="K41" s="83">
        <f t="shared" si="5"/>
        <v>0</v>
      </c>
      <c r="L41" s="84">
        <f t="shared" si="4"/>
        <v>0</v>
      </c>
      <c r="M41" s="75"/>
      <c r="N41" s="85"/>
      <c r="O41" s="86"/>
      <c r="P41" s="87"/>
      <c r="Q41" s="88"/>
      <c r="R41" s="34"/>
      <c r="X41" s="35"/>
      <c r="Y41" s="52"/>
      <c r="Z41" s="35"/>
      <c r="AA41" s="35"/>
      <c r="AB41" s="35"/>
      <c r="AC41" s="35"/>
      <c r="AD41" s="35"/>
    </row>
    <row r="42" spans="2:30" s="15" customFormat="1" ht="34.5" customHeight="1" x14ac:dyDescent="0.25">
      <c r="B42" s="33"/>
      <c r="C42" s="193" t="s">
        <v>77</v>
      </c>
      <c r="D42" s="71" t="s">
        <v>47</v>
      </c>
      <c r="E42" s="72"/>
      <c r="F42" s="72"/>
      <c r="G42" s="72"/>
      <c r="H42" s="72"/>
      <c r="I42" s="72"/>
      <c r="J42" s="72"/>
      <c r="K42" s="73"/>
      <c r="L42" s="74">
        <f>SUM(E42:K42)</f>
        <v>0</v>
      </c>
      <c r="M42" s="75"/>
      <c r="N42" s="76"/>
      <c r="O42" s="163"/>
      <c r="P42" s="163"/>
      <c r="Q42" s="76"/>
      <c r="R42" s="34"/>
      <c r="X42" s="35"/>
      <c r="Y42" s="52"/>
      <c r="Z42" s="35"/>
      <c r="AA42" s="35"/>
      <c r="AB42" s="35"/>
      <c r="AC42" s="35"/>
      <c r="AD42" s="35"/>
    </row>
    <row r="43" spans="2:30" s="15" customFormat="1" ht="34.5" customHeight="1" x14ac:dyDescent="0.25">
      <c r="B43" s="33"/>
      <c r="C43" s="194"/>
      <c r="D43" s="78" t="s">
        <v>48</v>
      </c>
      <c r="E43" s="79"/>
      <c r="F43" s="79"/>
      <c r="G43" s="79"/>
      <c r="H43" s="79"/>
      <c r="I43" s="79"/>
      <c r="J43" s="79"/>
      <c r="K43" s="80"/>
      <c r="L43" s="81">
        <f>SUM(E43:K43)</f>
        <v>0</v>
      </c>
      <c r="M43" s="75"/>
      <c r="N43" s="76"/>
      <c r="O43" s="163"/>
      <c r="P43" s="163"/>
      <c r="Q43" s="76"/>
      <c r="R43" s="34"/>
      <c r="X43" s="35"/>
      <c r="Y43" s="52"/>
      <c r="Z43" s="35"/>
      <c r="AA43" s="35"/>
      <c r="AB43" s="35"/>
      <c r="AC43" s="35"/>
      <c r="AD43" s="35"/>
    </row>
    <row r="44" spans="2:30" s="15" customFormat="1" ht="34.5" customHeight="1" thickBot="1" x14ac:dyDescent="0.3">
      <c r="B44" s="33"/>
      <c r="C44" s="195"/>
      <c r="D44" s="82" t="s">
        <v>0</v>
      </c>
      <c r="E44" s="83">
        <f>E42*E$26+E43*E$26</f>
        <v>0</v>
      </c>
      <c r="F44" s="83">
        <f t="shared" ref="F44:K44" si="6">F42*F$26+F43*F$26</f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4">
        <f>SUM(E44:K44)</f>
        <v>0</v>
      </c>
      <c r="M44" s="75"/>
      <c r="N44" s="85"/>
      <c r="O44" s="86"/>
      <c r="P44" s="87"/>
      <c r="Q44" s="88"/>
      <c r="R44" s="34"/>
      <c r="X44" s="35"/>
      <c r="Y44" s="52"/>
      <c r="Z44" s="35"/>
      <c r="AA44" s="35"/>
      <c r="AB44" s="35"/>
      <c r="AC44" s="35"/>
      <c r="AD44" s="35"/>
    </row>
    <row r="45" spans="2:30" s="15" customFormat="1" ht="34.5" customHeight="1" x14ac:dyDescent="0.25">
      <c r="B45" s="33"/>
      <c r="C45" s="193" t="s">
        <v>78</v>
      </c>
      <c r="D45" s="71" t="s">
        <v>47</v>
      </c>
      <c r="E45" s="72"/>
      <c r="F45" s="72"/>
      <c r="G45" s="72"/>
      <c r="H45" s="72"/>
      <c r="I45" s="72"/>
      <c r="J45" s="72"/>
      <c r="K45" s="72"/>
      <c r="L45" s="89">
        <f>SUM(E45:K45)</f>
        <v>0</v>
      </c>
      <c r="M45" s="75"/>
      <c r="N45" s="76"/>
      <c r="O45" s="163"/>
      <c r="P45" s="163"/>
      <c r="Q45" s="76"/>
      <c r="R45" s="34"/>
      <c r="X45" s="35"/>
      <c r="Y45" s="52"/>
      <c r="Z45" s="35"/>
      <c r="AA45" s="35"/>
      <c r="AB45" s="35"/>
      <c r="AC45" s="35"/>
      <c r="AD45" s="35"/>
    </row>
    <row r="46" spans="2:30" s="15" customFormat="1" ht="34.5" customHeight="1" x14ac:dyDescent="0.25">
      <c r="B46" s="33"/>
      <c r="C46" s="194"/>
      <c r="D46" s="78" t="s">
        <v>48</v>
      </c>
      <c r="E46" s="79"/>
      <c r="F46" s="79"/>
      <c r="G46" s="79"/>
      <c r="H46" s="79"/>
      <c r="I46" s="79"/>
      <c r="J46" s="79"/>
      <c r="K46" s="79"/>
      <c r="L46" s="81">
        <f t="shared" ref="L46:L47" si="7">SUM(E46:K46)</f>
        <v>0</v>
      </c>
      <c r="M46" s="75"/>
      <c r="N46" s="76"/>
      <c r="O46" s="163"/>
      <c r="P46" s="163"/>
      <c r="Q46" s="76"/>
      <c r="R46" s="34"/>
      <c r="X46" s="35"/>
      <c r="Y46" s="52"/>
      <c r="Z46" s="35"/>
      <c r="AA46" s="35"/>
      <c r="AB46" s="35"/>
      <c r="AC46" s="35"/>
      <c r="AD46" s="35"/>
    </row>
    <row r="47" spans="2:30" s="15" customFormat="1" ht="39.75" customHeight="1" thickBot="1" x14ac:dyDescent="0.3">
      <c r="B47" s="33"/>
      <c r="C47" s="195"/>
      <c r="D47" s="82" t="s">
        <v>0</v>
      </c>
      <c r="E47" s="83">
        <f>E45*E$26+E46*E$26</f>
        <v>0</v>
      </c>
      <c r="F47" s="83">
        <f t="shared" ref="F47:K47" si="8">F45*F$26+F46*F$26</f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4">
        <f t="shared" si="7"/>
        <v>0</v>
      </c>
      <c r="M47" s="75"/>
      <c r="N47" s="85"/>
      <c r="O47" s="86"/>
      <c r="P47" s="87"/>
      <c r="Q47" s="88"/>
      <c r="R47" s="34"/>
      <c r="X47" s="35"/>
      <c r="Y47" s="52"/>
      <c r="Z47" s="35"/>
      <c r="AA47" s="35"/>
      <c r="AB47" s="35"/>
      <c r="AC47" s="35"/>
      <c r="AD47" s="35"/>
    </row>
    <row r="48" spans="2:30" s="15" customFormat="1" ht="34.5" customHeight="1" x14ac:dyDescent="0.25">
      <c r="B48" s="33"/>
      <c r="C48" s="193" t="s">
        <v>79</v>
      </c>
      <c r="D48" s="71" t="s">
        <v>47</v>
      </c>
      <c r="E48" s="72"/>
      <c r="F48" s="72"/>
      <c r="G48" s="72"/>
      <c r="H48" s="72"/>
      <c r="I48" s="72"/>
      <c r="J48" s="72"/>
      <c r="K48" s="72"/>
      <c r="L48" s="89">
        <f>SUM(E48:K48)</f>
        <v>0</v>
      </c>
      <c r="M48" s="75"/>
      <c r="N48" s="76"/>
      <c r="O48" s="163"/>
      <c r="P48" s="163"/>
      <c r="Q48" s="76"/>
      <c r="R48" s="34"/>
      <c r="X48" s="35"/>
      <c r="Y48" s="52"/>
      <c r="Z48" s="35"/>
      <c r="AA48" s="35"/>
      <c r="AB48" s="35"/>
      <c r="AC48" s="35"/>
      <c r="AD48" s="35"/>
    </row>
    <row r="49" spans="2:30" s="15" customFormat="1" ht="34.5" customHeight="1" x14ac:dyDescent="0.25">
      <c r="B49" s="33"/>
      <c r="C49" s="194"/>
      <c r="D49" s="78" t="s">
        <v>48</v>
      </c>
      <c r="E49" s="79"/>
      <c r="F49" s="79"/>
      <c r="G49" s="79"/>
      <c r="H49" s="79"/>
      <c r="I49" s="79"/>
      <c r="J49" s="79"/>
      <c r="K49" s="79"/>
      <c r="L49" s="81">
        <f t="shared" ref="L49:L50" si="9">SUM(E49:K49)</f>
        <v>0</v>
      </c>
      <c r="M49" s="75"/>
      <c r="N49" s="76"/>
      <c r="O49" s="163"/>
      <c r="P49" s="163"/>
      <c r="Q49" s="76"/>
      <c r="R49" s="34"/>
      <c r="X49" s="35"/>
      <c r="Y49" s="52"/>
      <c r="Z49" s="35"/>
      <c r="AA49" s="35"/>
      <c r="AB49" s="35"/>
      <c r="AC49" s="35"/>
      <c r="AD49" s="35"/>
    </row>
    <row r="50" spans="2:30" s="15" customFormat="1" ht="34.5" customHeight="1" thickBot="1" x14ac:dyDescent="0.3">
      <c r="B50" s="33"/>
      <c r="C50" s="195"/>
      <c r="D50" s="82" t="s">
        <v>0</v>
      </c>
      <c r="E50" s="83">
        <f>E48*E$26+E49*E$26</f>
        <v>0</v>
      </c>
      <c r="F50" s="83">
        <f t="shared" ref="F50:K50" si="10">F48*F$26+F49*F$26</f>
        <v>0</v>
      </c>
      <c r="G50" s="83">
        <f t="shared" si="10"/>
        <v>0</v>
      </c>
      <c r="H50" s="83">
        <f t="shared" si="10"/>
        <v>0</v>
      </c>
      <c r="I50" s="83">
        <f t="shared" si="10"/>
        <v>0</v>
      </c>
      <c r="J50" s="83">
        <f t="shared" si="10"/>
        <v>0</v>
      </c>
      <c r="K50" s="83">
        <f t="shared" si="10"/>
        <v>0</v>
      </c>
      <c r="L50" s="84">
        <f t="shared" si="9"/>
        <v>0</v>
      </c>
      <c r="M50" s="75"/>
      <c r="N50" s="85"/>
      <c r="O50" s="86"/>
      <c r="P50" s="87"/>
      <c r="Q50" s="88"/>
      <c r="R50" s="34"/>
      <c r="X50" s="35"/>
      <c r="Y50" s="52"/>
      <c r="Z50" s="35"/>
      <c r="AA50" s="35"/>
      <c r="AB50" s="35"/>
      <c r="AC50" s="35"/>
      <c r="AD50" s="35"/>
    </row>
    <row r="51" spans="2:30" s="15" customFormat="1" ht="36" customHeight="1" thickBot="1" x14ac:dyDescent="0.3">
      <c r="B51" s="33"/>
      <c r="C51" s="90"/>
      <c r="D51" s="91"/>
      <c r="E51" s="92"/>
      <c r="F51" s="93"/>
      <c r="G51" s="92"/>
      <c r="H51" s="93"/>
      <c r="I51" s="92"/>
      <c r="J51" s="93"/>
      <c r="K51" s="94"/>
      <c r="L51" s="94"/>
      <c r="M51" s="91"/>
      <c r="N51" s="95"/>
      <c r="O51" s="96"/>
      <c r="P51" s="96"/>
      <c r="Q51" s="96"/>
      <c r="R51" s="34"/>
      <c r="X51" s="35"/>
      <c r="Y51" s="52"/>
      <c r="Z51" s="35"/>
      <c r="AA51" s="35"/>
      <c r="AB51" s="35"/>
      <c r="AC51" s="35"/>
      <c r="AD51" s="35"/>
    </row>
    <row r="52" spans="2:30" s="15" customFormat="1" ht="33.950000000000003" customHeight="1" thickBot="1" x14ac:dyDescent="0.3">
      <c r="B52" s="33"/>
      <c r="C52" s="201" t="s">
        <v>49</v>
      </c>
      <c r="D52" s="202"/>
      <c r="E52" s="97">
        <f>E30+E31+E33+E34</f>
        <v>0</v>
      </c>
      <c r="F52" s="97">
        <f t="shared" ref="F52:K52" si="11">F30+F31+F33+F34</f>
        <v>0</v>
      </c>
      <c r="G52" s="97">
        <f t="shared" si="11"/>
        <v>0</v>
      </c>
      <c r="H52" s="97">
        <f t="shared" si="11"/>
        <v>0</v>
      </c>
      <c r="I52" s="97">
        <f t="shared" si="11"/>
        <v>0</v>
      </c>
      <c r="J52" s="97">
        <f t="shared" si="11"/>
        <v>0</v>
      </c>
      <c r="K52" s="97">
        <f t="shared" si="11"/>
        <v>0</v>
      </c>
      <c r="L52" s="97">
        <f>L30+L31+L33+L34</f>
        <v>0</v>
      </c>
      <c r="M52" s="98"/>
      <c r="N52" s="98"/>
      <c r="O52" s="99"/>
      <c r="P52" s="99"/>
      <c r="Q52" s="99"/>
      <c r="R52" s="34"/>
      <c r="X52" s="35"/>
      <c r="Y52" s="52"/>
      <c r="Z52" s="35"/>
      <c r="AA52" s="35"/>
      <c r="AB52" s="35"/>
      <c r="AC52" s="35"/>
      <c r="AD52" s="35"/>
    </row>
    <row r="53" spans="2:30" s="15" customFormat="1" ht="33.950000000000003" customHeight="1" thickBot="1" x14ac:dyDescent="0.3">
      <c r="B53" s="33"/>
      <c r="C53" s="201" t="s">
        <v>50</v>
      </c>
      <c r="D53" s="202"/>
      <c r="E53" s="100">
        <f>E32+E35</f>
        <v>0</v>
      </c>
      <c r="F53" s="100">
        <f t="shared" ref="F53:K53" si="12">F32+F35</f>
        <v>0</v>
      </c>
      <c r="G53" s="100">
        <f t="shared" si="12"/>
        <v>0</v>
      </c>
      <c r="H53" s="100">
        <f t="shared" si="12"/>
        <v>0</v>
      </c>
      <c r="I53" s="100">
        <f t="shared" si="12"/>
        <v>0</v>
      </c>
      <c r="J53" s="100">
        <f t="shared" si="12"/>
        <v>0</v>
      </c>
      <c r="K53" s="100">
        <f t="shared" si="12"/>
        <v>0</v>
      </c>
      <c r="L53" s="100">
        <f>L32+L35</f>
        <v>0</v>
      </c>
      <c r="M53" s="98"/>
      <c r="N53" s="96"/>
      <c r="O53" s="101"/>
      <c r="P53" s="102"/>
      <c r="Q53" s="103"/>
      <c r="R53" s="34"/>
      <c r="X53" s="35"/>
      <c r="Y53" s="52"/>
      <c r="Z53" s="35"/>
      <c r="AA53" s="35"/>
      <c r="AB53" s="35"/>
      <c r="AC53" s="35"/>
      <c r="AD53" s="35"/>
    </row>
    <row r="54" spans="2:30" s="15" customFormat="1" ht="11.25" customHeight="1" thickBot="1" x14ac:dyDescent="0.3">
      <c r="B54" s="33"/>
      <c r="D54" s="104"/>
      <c r="E54" s="104"/>
      <c r="F54" s="105"/>
      <c r="G54" s="105"/>
      <c r="N54" s="99"/>
      <c r="O54" s="99"/>
      <c r="P54" s="99"/>
      <c r="Q54" s="99"/>
      <c r="R54" s="34"/>
      <c r="X54" s="35"/>
      <c r="Y54" s="52"/>
      <c r="Z54" s="35"/>
      <c r="AA54" s="35"/>
      <c r="AB54" s="35"/>
      <c r="AC54" s="35"/>
      <c r="AD54" s="35"/>
    </row>
    <row r="55" spans="2:30" s="15" customFormat="1" ht="43.35" customHeight="1" thickBot="1" x14ac:dyDescent="0.3">
      <c r="B55" s="33"/>
      <c r="C55" s="201" t="s">
        <v>71</v>
      </c>
      <c r="D55" s="202"/>
      <c r="E55" s="203">
        <f>L53</f>
        <v>0</v>
      </c>
      <c r="F55" s="204"/>
      <c r="G55" s="204"/>
      <c r="H55" s="204"/>
      <c r="I55" s="204"/>
      <c r="J55" s="204"/>
      <c r="K55" s="204"/>
      <c r="L55" s="205"/>
      <c r="R55" s="34"/>
      <c r="X55" s="35"/>
      <c r="Y55" s="52"/>
      <c r="Z55" s="35"/>
      <c r="AA55" s="35"/>
      <c r="AB55" s="35"/>
      <c r="AC55" s="35"/>
      <c r="AD55" s="35"/>
    </row>
    <row r="56" spans="2:30" s="15" customFormat="1" ht="21" customHeight="1" thickBot="1" x14ac:dyDescent="0.3">
      <c r="B56" s="33"/>
      <c r="D56" s="104"/>
      <c r="E56" s="104"/>
      <c r="F56" s="105"/>
      <c r="G56" s="105"/>
      <c r="N56" s="99"/>
      <c r="O56" s="99"/>
      <c r="P56" s="99"/>
      <c r="Q56" s="99"/>
      <c r="R56" s="34"/>
      <c r="X56" s="35"/>
      <c r="Y56" s="52"/>
      <c r="Z56" s="35"/>
      <c r="AA56" s="35"/>
      <c r="AB56" s="35"/>
      <c r="AC56" s="35"/>
      <c r="AD56" s="35"/>
    </row>
    <row r="57" spans="2:30" s="15" customFormat="1" ht="16.5" customHeight="1" x14ac:dyDescent="0.25">
      <c r="B57" s="33"/>
      <c r="C57" s="106"/>
      <c r="D57" s="107"/>
      <c r="E57" s="107"/>
      <c r="F57" s="108"/>
      <c r="G57" s="108"/>
      <c r="H57" s="106"/>
      <c r="I57" s="106"/>
      <c r="J57" s="106"/>
      <c r="K57" s="106"/>
      <c r="L57" s="106"/>
      <c r="N57" s="109"/>
      <c r="O57" s="109"/>
      <c r="P57" s="109"/>
      <c r="Q57" s="103"/>
      <c r="R57" s="34"/>
      <c r="X57" s="35"/>
      <c r="Y57" s="52"/>
      <c r="Z57" s="35"/>
      <c r="AA57" s="35"/>
      <c r="AB57" s="35"/>
      <c r="AC57" s="35"/>
      <c r="AD57" s="35"/>
    </row>
    <row r="58" spans="2:30" s="15" customFormat="1" ht="81.2" customHeight="1" x14ac:dyDescent="0.25">
      <c r="B58" s="33"/>
      <c r="C58" s="206" t="s">
        <v>66</v>
      </c>
      <c r="D58" s="207"/>
      <c r="E58" s="207"/>
      <c r="F58" s="207"/>
      <c r="G58" s="207"/>
      <c r="H58" s="207"/>
      <c r="I58" s="207"/>
      <c r="J58" s="207"/>
      <c r="K58" s="207"/>
      <c r="L58" s="208"/>
      <c r="M58" s="110"/>
      <c r="N58" s="111"/>
      <c r="O58" s="111"/>
      <c r="R58" s="34"/>
      <c r="X58" s="35"/>
      <c r="Y58" s="52"/>
      <c r="Z58" s="35"/>
      <c r="AA58" s="35"/>
      <c r="AB58" s="35"/>
      <c r="AC58" s="35"/>
      <c r="AD58" s="35"/>
    </row>
    <row r="59" spans="2:30" s="15" customFormat="1" ht="7.5" customHeight="1" thickBot="1" x14ac:dyDescent="0.3">
      <c r="B59" s="33"/>
      <c r="D59" s="112"/>
      <c r="E59" s="112"/>
      <c r="F59" s="111"/>
      <c r="G59" s="111"/>
      <c r="H59" s="113"/>
      <c r="I59" s="113"/>
      <c r="J59" s="114"/>
      <c r="K59" s="114"/>
      <c r="L59" s="114"/>
      <c r="M59" s="111"/>
      <c r="R59" s="34"/>
      <c r="X59" s="35"/>
      <c r="Y59" s="52"/>
      <c r="Z59" s="35"/>
      <c r="AA59" s="35"/>
      <c r="AB59" s="35"/>
      <c r="AC59" s="35"/>
      <c r="AD59" s="35"/>
    </row>
    <row r="60" spans="2:30" s="15" customFormat="1" ht="31.35" customHeight="1" thickBot="1" x14ac:dyDescent="0.3">
      <c r="B60" s="33"/>
      <c r="D60" s="112"/>
      <c r="E60" s="184" t="s">
        <v>51</v>
      </c>
      <c r="F60" s="185"/>
      <c r="G60" s="185"/>
      <c r="H60" s="185"/>
      <c r="I60" s="185"/>
      <c r="J60" s="185"/>
      <c r="K60" s="186"/>
      <c r="L60" s="114"/>
      <c r="M60" s="111"/>
      <c r="R60" s="34"/>
      <c r="X60" s="35"/>
      <c r="Y60" s="52"/>
      <c r="Z60" s="35"/>
      <c r="AA60" s="35"/>
      <c r="AB60" s="35"/>
      <c r="AC60" s="35"/>
      <c r="AD60" s="35"/>
    </row>
    <row r="61" spans="2:30" s="15" customFormat="1" ht="37.700000000000003" customHeight="1" thickBot="1" x14ac:dyDescent="0.3">
      <c r="B61" s="33"/>
      <c r="C61" s="177" t="s">
        <v>52</v>
      </c>
      <c r="D61" s="178"/>
      <c r="E61" s="115" t="str">
        <f t="shared" ref="E61:K61" si="13">E18</f>
        <v>PROFIL 1</v>
      </c>
      <c r="F61" s="116" t="str">
        <f t="shared" si="13"/>
        <v>PROFIL 2</v>
      </c>
      <c r="G61" s="116" t="str">
        <f t="shared" si="13"/>
        <v>PROFIL 3</v>
      </c>
      <c r="H61" s="116" t="str">
        <f t="shared" si="13"/>
        <v>PROFIL 4</v>
      </c>
      <c r="I61" s="116" t="str">
        <f t="shared" si="13"/>
        <v>PROFIL 5</v>
      </c>
      <c r="J61" s="116" t="str">
        <f t="shared" si="13"/>
        <v>PROFIL 4</v>
      </c>
      <c r="K61" s="116" t="str">
        <f t="shared" si="13"/>
        <v>PROFIL 5</v>
      </c>
      <c r="L61" s="117" t="str">
        <f>L29</f>
        <v>TOTAL</v>
      </c>
      <c r="R61" s="34"/>
      <c r="X61" s="35"/>
      <c r="Y61" s="52"/>
      <c r="Z61" s="35"/>
      <c r="AA61" s="35"/>
      <c r="AB61" s="35"/>
      <c r="AC61" s="35"/>
      <c r="AD61" s="35"/>
    </row>
    <row r="62" spans="2:30" s="15" customFormat="1" ht="79.5" customHeight="1" x14ac:dyDescent="0.25">
      <c r="B62" s="33"/>
      <c r="C62" s="175" t="s">
        <v>53</v>
      </c>
      <c r="D62" s="176"/>
      <c r="E62" s="155"/>
      <c r="F62" s="155"/>
      <c r="G62" s="155"/>
      <c r="H62" s="155"/>
      <c r="I62" s="155"/>
      <c r="J62" s="155"/>
      <c r="K62" s="155"/>
      <c r="L62" s="156" t="s">
        <v>54</v>
      </c>
      <c r="N62" s="77"/>
      <c r="O62" s="77"/>
      <c r="P62" s="77"/>
      <c r="R62" s="34"/>
      <c r="X62" s="35"/>
      <c r="Y62" s="52"/>
      <c r="Z62" s="35"/>
      <c r="AA62" s="35"/>
      <c r="AB62" s="35"/>
      <c r="AC62" s="35"/>
      <c r="AD62" s="35"/>
    </row>
    <row r="63" spans="2:30" s="15" customFormat="1" ht="43.35" customHeight="1" x14ac:dyDescent="0.25">
      <c r="B63" s="33"/>
      <c r="C63" s="196" t="s">
        <v>55</v>
      </c>
      <c r="D63" s="197"/>
      <c r="E63" s="157"/>
      <c r="F63" s="157"/>
      <c r="G63" s="157"/>
      <c r="H63" s="157"/>
      <c r="I63" s="157"/>
      <c r="J63" s="157"/>
      <c r="K63" s="157"/>
      <c r="L63" s="158">
        <f>SUM(E63:K63)</f>
        <v>0</v>
      </c>
      <c r="N63" s="118"/>
      <c r="O63" s="119"/>
      <c r="P63" s="118"/>
      <c r="R63" s="34"/>
      <c r="X63" s="35"/>
      <c r="Y63" s="52"/>
      <c r="Z63" s="35"/>
      <c r="AA63" s="35"/>
      <c r="AB63" s="35"/>
      <c r="AC63" s="35"/>
      <c r="AD63" s="35"/>
    </row>
    <row r="64" spans="2:30" s="15" customFormat="1" ht="43.35" customHeight="1" thickBot="1" x14ac:dyDescent="0.3">
      <c r="B64" s="33"/>
      <c r="C64" s="198" t="s">
        <v>56</v>
      </c>
      <c r="D64" s="199"/>
      <c r="E64" s="159">
        <f>E62*E63</f>
        <v>0</v>
      </c>
      <c r="F64" s="159">
        <f t="shared" ref="F64:K64" si="14">F62*F63</f>
        <v>0</v>
      </c>
      <c r="G64" s="159">
        <f t="shared" si="14"/>
        <v>0</v>
      </c>
      <c r="H64" s="159">
        <f>H62*H63</f>
        <v>0</v>
      </c>
      <c r="I64" s="159">
        <f t="shared" si="14"/>
        <v>0</v>
      </c>
      <c r="J64" s="159">
        <f t="shared" si="14"/>
        <v>0</v>
      </c>
      <c r="K64" s="159">
        <f t="shared" si="14"/>
        <v>0</v>
      </c>
      <c r="L64" s="223">
        <f>SUM(E64:K64)</f>
        <v>0</v>
      </c>
      <c r="N64" s="99"/>
      <c r="O64" s="99"/>
      <c r="P64" s="99"/>
      <c r="Q64" s="99"/>
      <c r="R64" s="34"/>
      <c r="X64" s="35"/>
      <c r="Y64" s="52"/>
      <c r="Z64" s="35"/>
      <c r="AA64" s="35"/>
      <c r="AB64" s="35"/>
      <c r="AC64" s="35"/>
      <c r="AD64" s="35"/>
    </row>
    <row r="65" spans="2:30" s="15" customFormat="1" ht="9.1999999999999993" customHeight="1" thickBot="1" x14ac:dyDescent="0.3">
      <c r="B65" s="33"/>
      <c r="D65" s="120"/>
      <c r="E65" s="160"/>
      <c r="F65" s="160"/>
      <c r="G65" s="160"/>
      <c r="H65" s="160"/>
      <c r="I65" s="160"/>
      <c r="J65" s="160"/>
      <c r="K65" s="160"/>
      <c r="L65" s="160"/>
      <c r="N65" s="99"/>
      <c r="O65" s="99"/>
      <c r="P65" s="99"/>
      <c r="Q65" s="99"/>
      <c r="R65" s="34"/>
      <c r="X65" s="35"/>
      <c r="Y65" s="52"/>
      <c r="Z65" s="35"/>
      <c r="AA65" s="35"/>
      <c r="AB65" s="35"/>
      <c r="AC65" s="35"/>
      <c r="AD65" s="35"/>
    </row>
    <row r="66" spans="2:30" s="15" customFormat="1" ht="43.9" customHeight="1" x14ac:dyDescent="0.25">
      <c r="B66" s="33"/>
      <c r="C66" s="175" t="s">
        <v>57</v>
      </c>
      <c r="D66" s="176"/>
      <c r="E66" s="164"/>
      <c r="F66" s="164"/>
      <c r="G66" s="164"/>
      <c r="H66" s="164"/>
      <c r="I66" s="164"/>
      <c r="J66" s="164"/>
      <c r="K66" s="164"/>
      <c r="L66" s="161" t="s">
        <v>54</v>
      </c>
      <c r="N66" s="99"/>
      <c r="O66" s="99"/>
      <c r="P66" s="99"/>
      <c r="Q66" s="99"/>
      <c r="R66" s="34"/>
      <c r="X66" s="35"/>
      <c r="Y66" s="52"/>
      <c r="Z66" s="35"/>
      <c r="AA66" s="35"/>
      <c r="AB66" s="35"/>
      <c r="AC66" s="35"/>
      <c r="AD66" s="35"/>
    </row>
    <row r="67" spans="2:30" s="15" customFormat="1" ht="43.9" customHeight="1" x14ac:dyDescent="0.25">
      <c r="B67" s="33"/>
      <c r="C67" s="196" t="s">
        <v>58</v>
      </c>
      <c r="D67" s="197"/>
      <c r="E67" s="157"/>
      <c r="F67" s="157"/>
      <c r="G67" s="157"/>
      <c r="H67" s="157"/>
      <c r="I67" s="157"/>
      <c r="J67" s="157"/>
      <c r="K67" s="157"/>
      <c r="L67" s="162">
        <f>SUM(E67:K67)</f>
        <v>0</v>
      </c>
      <c r="N67" s="99"/>
      <c r="O67" s="99"/>
      <c r="P67" s="99"/>
      <c r="Q67" s="99"/>
      <c r="R67" s="34"/>
      <c r="X67" s="35"/>
      <c r="Y67" s="52"/>
      <c r="Z67" s="35"/>
      <c r="AA67" s="35"/>
      <c r="AB67" s="35"/>
      <c r="AC67" s="35"/>
      <c r="AD67" s="35"/>
    </row>
    <row r="68" spans="2:30" s="15" customFormat="1" ht="43.9" customHeight="1" thickBot="1" x14ac:dyDescent="0.3">
      <c r="B68" s="33"/>
      <c r="C68" s="198" t="s">
        <v>56</v>
      </c>
      <c r="D68" s="199"/>
      <c r="E68" s="159">
        <f t="shared" ref="E68:K68" si="15">E66*E67</f>
        <v>0</v>
      </c>
      <c r="F68" s="159">
        <f>F66*F67</f>
        <v>0</v>
      </c>
      <c r="G68" s="159">
        <f t="shared" si="15"/>
        <v>0</v>
      </c>
      <c r="H68" s="159">
        <f t="shared" si="15"/>
        <v>0</v>
      </c>
      <c r="I68" s="159">
        <f>I66*I67</f>
        <v>0</v>
      </c>
      <c r="J68" s="159">
        <f t="shared" si="15"/>
        <v>0</v>
      </c>
      <c r="K68" s="159">
        <f t="shared" si="15"/>
        <v>0</v>
      </c>
      <c r="L68" s="222">
        <f>SUM(E68:K68)</f>
        <v>0</v>
      </c>
      <c r="N68" s="99"/>
      <c r="O68" s="99"/>
      <c r="P68" s="99"/>
      <c r="Q68" s="99"/>
      <c r="R68" s="34"/>
      <c r="X68" s="35"/>
      <c r="Y68" s="52"/>
      <c r="Z68" s="35"/>
      <c r="AA68" s="35"/>
      <c r="AB68" s="35"/>
      <c r="AC68" s="35"/>
      <c r="AD68" s="35"/>
    </row>
    <row r="69" spans="2:30" s="15" customFormat="1" ht="12.75" customHeight="1" thickBot="1" x14ac:dyDescent="0.3">
      <c r="B69" s="33"/>
      <c r="D69" s="120"/>
      <c r="E69" s="160"/>
      <c r="F69" s="160"/>
      <c r="G69" s="160"/>
      <c r="H69" s="160"/>
      <c r="I69" s="160"/>
      <c r="J69" s="160"/>
      <c r="K69" s="160"/>
      <c r="L69" s="160"/>
      <c r="N69" s="99"/>
      <c r="O69" s="99"/>
      <c r="P69" s="99"/>
      <c r="Q69" s="99"/>
      <c r="R69" s="34"/>
      <c r="X69" s="35"/>
      <c r="Y69" s="52"/>
      <c r="Z69" s="35"/>
      <c r="AA69" s="35"/>
      <c r="AB69" s="35"/>
      <c r="AC69" s="35"/>
      <c r="AD69" s="35"/>
    </row>
    <row r="70" spans="2:30" s="15" customFormat="1" ht="45.2" customHeight="1" thickBot="1" x14ac:dyDescent="0.3">
      <c r="B70" s="33"/>
      <c r="C70" s="217" t="s">
        <v>59</v>
      </c>
      <c r="D70" s="218"/>
      <c r="E70" s="219">
        <f>L64+L68</f>
        <v>0</v>
      </c>
      <c r="F70" s="219"/>
      <c r="G70" s="219"/>
      <c r="H70" s="219"/>
      <c r="I70" s="219"/>
      <c r="J70" s="219"/>
      <c r="K70" s="219"/>
      <c r="L70" s="220"/>
      <c r="N70" s="99"/>
      <c r="O70" s="122"/>
      <c r="P70" s="122"/>
      <c r="Q70" s="122"/>
      <c r="R70" s="34"/>
      <c r="X70" s="35"/>
      <c r="Y70" s="52"/>
      <c r="Z70" s="35"/>
      <c r="AA70" s="35"/>
      <c r="AB70" s="35"/>
      <c r="AC70" s="35"/>
      <c r="AD70" s="35"/>
    </row>
    <row r="71" spans="2:30" s="15" customFormat="1" ht="9.75" customHeight="1" x14ac:dyDescent="0.25">
      <c r="B71" s="33"/>
      <c r="D71" s="120"/>
      <c r="E71" s="121"/>
      <c r="F71" s="121"/>
      <c r="G71" s="121"/>
      <c r="H71" s="121"/>
      <c r="I71" s="121"/>
      <c r="J71" s="121"/>
      <c r="K71" s="121"/>
      <c r="L71" s="121"/>
      <c r="N71" s="99"/>
      <c r="O71" s="122"/>
      <c r="P71" s="122"/>
      <c r="Q71" s="122"/>
      <c r="R71" s="34"/>
      <c r="X71" s="35"/>
      <c r="Y71" s="52"/>
      <c r="Z71" s="35"/>
      <c r="AA71" s="35"/>
      <c r="AB71" s="35"/>
      <c r="AC71" s="35"/>
      <c r="AD71" s="35"/>
    </row>
    <row r="72" spans="2:30" s="15" customFormat="1" ht="40.15" customHeight="1" thickBot="1" x14ac:dyDescent="0.3">
      <c r="B72" s="33"/>
      <c r="D72" s="120"/>
      <c r="E72" s="121"/>
      <c r="F72" s="121"/>
      <c r="G72" s="121"/>
      <c r="H72" s="121"/>
      <c r="I72" s="121"/>
      <c r="J72" s="121"/>
      <c r="K72" s="121"/>
      <c r="L72" s="121"/>
      <c r="N72" s="99"/>
      <c r="O72" s="122"/>
      <c r="P72" s="122"/>
      <c r="Q72" s="122"/>
      <c r="R72" s="34"/>
      <c r="X72" s="35"/>
      <c r="Y72" s="52"/>
      <c r="Z72" s="35"/>
      <c r="AA72" s="35"/>
      <c r="AB72" s="35"/>
      <c r="AC72" s="35"/>
      <c r="AD72" s="35"/>
    </row>
    <row r="73" spans="2:30" s="15" customFormat="1" ht="53.25" customHeight="1" thickBot="1" x14ac:dyDescent="0.3">
      <c r="B73" s="33"/>
      <c r="C73" s="215" t="s">
        <v>67</v>
      </c>
      <c r="D73" s="216"/>
      <c r="E73" s="203">
        <f>E55+E70</f>
        <v>0</v>
      </c>
      <c r="F73" s="204"/>
      <c r="G73" s="204"/>
      <c r="H73" s="204"/>
      <c r="I73" s="204"/>
      <c r="J73" s="204"/>
      <c r="K73" s="204"/>
      <c r="L73" s="205"/>
      <c r="N73" s="123"/>
      <c r="O73" s="77"/>
      <c r="P73" s="211"/>
      <c r="Q73" s="211"/>
      <c r="R73" s="34"/>
      <c r="X73" s="35"/>
      <c r="Y73" s="52"/>
      <c r="Z73" s="35"/>
      <c r="AA73" s="35"/>
      <c r="AB73" s="35"/>
      <c r="AC73" s="35"/>
      <c r="AD73" s="35"/>
    </row>
    <row r="74" spans="2:30" s="15" customFormat="1" ht="53.25" customHeight="1" thickBot="1" x14ac:dyDescent="0.3">
      <c r="B74" s="33"/>
      <c r="C74" s="153" t="s">
        <v>68</v>
      </c>
      <c r="D74" s="154" t="s">
        <v>69</v>
      </c>
      <c r="E74" s="212" t="s">
        <v>70</v>
      </c>
      <c r="F74" s="213"/>
      <c r="G74" s="213"/>
      <c r="H74" s="213"/>
      <c r="I74" s="213"/>
      <c r="J74" s="213"/>
      <c r="K74" s="213"/>
      <c r="L74" s="214"/>
      <c r="N74" s="123"/>
      <c r="O74" s="77"/>
      <c r="P74" s="77"/>
      <c r="Q74" s="77"/>
      <c r="R74" s="34"/>
      <c r="X74" s="35"/>
      <c r="Y74" s="52"/>
      <c r="Z74" s="35"/>
      <c r="AA74" s="35"/>
      <c r="AB74" s="35"/>
      <c r="AC74" s="35"/>
      <c r="AD74" s="35"/>
    </row>
    <row r="75" spans="2:30" s="15" customFormat="1" ht="53.25" customHeight="1" thickBot="1" x14ac:dyDescent="0.3">
      <c r="B75" s="33"/>
      <c r="C75" s="153" t="s">
        <v>68</v>
      </c>
      <c r="D75" s="154" t="s">
        <v>69</v>
      </c>
      <c r="E75" s="212" t="s">
        <v>70</v>
      </c>
      <c r="F75" s="213"/>
      <c r="G75" s="213"/>
      <c r="H75" s="213"/>
      <c r="I75" s="213"/>
      <c r="J75" s="213"/>
      <c r="K75" s="213"/>
      <c r="L75" s="214"/>
      <c r="N75" s="123"/>
      <c r="O75" s="152"/>
      <c r="P75" s="152"/>
      <c r="Q75" s="152"/>
      <c r="R75" s="34"/>
      <c r="X75" s="35"/>
      <c r="Y75" s="52"/>
      <c r="Z75" s="35"/>
      <c r="AA75" s="35"/>
      <c r="AB75" s="35"/>
      <c r="AC75" s="35"/>
      <c r="AD75" s="35"/>
    </row>
    <row r="76" spans="2:30" s="15" customFormat="1" ht="53.25" customHeight="1" thickBot="1" x14ac:dyDescent="0.3">
      <c r="B76" s="33"/>
      <c r="C76" s="153" t="s">
        <v>68</v>
      </c>
      <c r="D76" s="154" t="s">
        <v>69</v>
      </c>
      <c r="E76" s="212" t="s">
        <v>70</v>
      </c>
      <c r="F76" s="213"/>
      <c r="G76" s="213"/>
      <c r="H76" s="213"/>
      <c r="I76" s="213"/>
      <c r="J76" s="213"/>
      <c r="K76" s="213"/>
      <c r="L76" s="214"/>
      <c r="N76" s="123"/>
      <c r="O76" s="152"/>
      <c r="P76" s="152"/>
      <c r="Q76" s="152"/>
      <c r="R76" s="34"/>
      <c r="X76" s="35"/>
      <c r="Y76" s="52"/>
      <c r="Z76" s="35"/>
      <c r="AA76" s="35"/>
      <c r="AB76" s="35"/>
      <c r="AC76" s="35"/>
      <c r="AD76" s="35"/>
    </row>
    <row r="77" spans="2:30" s="15" customFormat="1" ht="53.25" customHeight="1" thickBot="1" x14ac:dyDescent="0.3">
      <c r="B77" s="33"/>
      <c r="C77" s="215" t="s">
        <v>60</v>
      </c>
      <c r="D77" s="216"/>
      <c r="E77" s="212">
        <f>SUM(E73:L76)</f>
        <v>0</v>
      </c>
      <c r="F77" s="213"/>
      <c r="G77" s="213"/>
      <c r="H77" s="213"/>
      <c r="I77" s="213"/>
      <c r="J77" s="213"/>
      <c r="K77" s="213"/>
      <c r="L77" s="214"/>
      <c r="N77" s="123"/>
      <c r="O77" s="77"/>
      <c r="P77" s="211"/>
      <c r="Q77" s="211"/>
      <c r="R77" s="34"/>
      <c r="X77" s="35"/>
      <c r="Y77" s="52"/>
      <c r="Z77" s="35"/>
      <c r="AA77" s="35"/>
      <c r="AB77" s="35"/>
      <c r="AC77" s="35"/>
      <c r="AD77" s="35"/>
    </row>
    <row r="78" spans="2:30" s="15" customFormat="1" ht="31.5" customHeight="1" x14ac:dyDescent="0.25">
      <c r="B78" s="33"/>
      <c r="C78" s="124"/>
      <c r="D78" s="124"/>
      <c r="E78" s="125"/>
      <c r="F78" s="126"/>
      <c r="G78" s="127"/>
      <c r="H78" s="128"/>
      <c r="I78" s="129"/>
      <c r="J78" s="124"/>
      <c r="K78" s="124"/>
      <c r="L78" s="124"/>
      <c r="N78" s="123"/>
      <c r="O78" s="77"/>
      <c r="P78" s="77"/>
      <c r="Q78" s="99"/>
      <c r="R78" s="34"/>
      <c r="X78" s="35"/>
      <c r="Y78" s="52"/>
      <c r="Z78" s="35"/>
      <c r="AA78" s="35"/>
      <c r="AB78" s="35"/>
      <c r="AC78" s="35"/>
      <c r="AD78" s="35"/>
    </row>
    <row r="79" spans="2:30" s="15" customFormat="1" ht="31.5" customHeight="1" x14ac:dyDescent="0.25">
      <c r="B79" s="33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N79" s="123"/>
      <c r="O79" s="77"/>
      <c r="P79" s="77"/>
      <c r="Q79" s="99"/>
      <c r="R79" s="34"/>
      <c r="X79" s="35"/>
      <c r="Y79" s="52"/>
      <c r="Z79" s="35"/>
      <c r="AA79" s="35"/>
      <c r="AB79" s="35"/>
      <c r="AC79" s="35"/>
      <c r="AD79" s="35"/>
    </row>
    <row r="80" spans="2:30" s="15" customFormat="1" ht="31.5" customHeight="1" x14ac:dyDescent="0.25">
      <c r="B80" s="33"/>
      <c r="C80" s="131" t="s">
        <v>61</v>
      </c>
      <c r="D80" s="130"/>
      <c r="E80" s="130"/>
      <c r="F80" s="130"/>
      <c r="G80" s="130"/>
      <c r="H80" s="130"/>
      <c r="I80" s="130"/>
      <c r="J80" s="130"/>
      <c r="K80" s="130"/>
      <c r="L80" s="130"/>
      <c r="N80" s="123"/>
      <c r="O80" s="77"/>
      <c r="P80" s="77"/>
      <c r="Q80" s="99"/>
      <c r="R80" s="34"/>
      <c r="X80" s="35"/>
      <c r="Y80" s="52"/>
      <c r="Z80" s="35"/>
      <c r="AA80" s="35"/>
      <c r="AB80" s="35"/>
      <c r="AC80" s="35"/>
      <c r="AD80" s="35"/>
    </row>
    <row r="81" spans="2:31" s="15" customFormat="1" ht="31.5" customHeight="1" x14ac:dyDescent="0.25">
      <c r="B81" s="33"/>
      <c r="C81" s="210" t="s">
        <v>62</v>
      </c>
      <c r="D81" s="210"/>
      <c r="E81" s="210"/>
      <c r="F81" s="210"/>
      <c r="G81" s="210"/>
      <c r="H81" s="130"/>
      <c r="I81" s="130"/>
      <c r="J81" s="130"/>
      <c r="K81" s="130"/>
      <c r="L81" s="130"/>
      <c r="N81" s="123"/>
      <c r="O81" s="77"/>
      <c r="P81" s="77"/>
      <c r="Q81" s="99"/>
      <c r="R81" s="34"/>
      <c r="X81" s="35"/>
      <c r="Y81" s="52"/>
      <c r="Z81" s="35"/>
      <c r="AA81" s="35"/>
      <c r="AB81" s="35"/>
      <c r="AC81" s="35"/>
      <c r="AD81" s="35"/>
    </row>
    <row r="82" spans="2:31" s="15" customFormat="1" ht="59.45" customHeight="1" x14ac:dyDescent="0.25">
      <c r="B82" s="33"/>
      <c r="C82" s="132"/>
      <c r="D82" s="132"/>
      <c r="E82" s="132" t="s">
        <v>63</v>
      </c>
      <c r="F82" s="132" t="s">
        <v>64</v>
      </c>
      <c r="G82" s="133" t="s">
        <v>65</v>
      </c>
      <c r="H82" s="130"/>
      <c r="I82" s="130"/>
      <c r="J82" s="130"/>
      <c r="K82" s="130"/>
      <c r="L82" s="130"/>
      <c r="M82" s="130"/>
      <c r="O82" s="123"/>
      <c r="P82" s="77"/>
      <c r="Q82" s="77"/>
      <c r="R82" s="99"/>
      <c r="S82" s="33"/>
      <c r="Y82" s="52"/>
      <c r="Z82" s="35"/>
      <c r="AA82" s="35"/>
      <c r="AB82" s="35"/>
      <c r="AC82" s="35"/>
      <c r="AD82" s="35"/>
      <c r="AE82" s="35"/>
    </row>
    <row r="83" spans="2:31" s="15" customFormat="1" ht="22.5" customHeight="1" x14ac:dyDescent="0.3">
      <c r="B83" s="33"/>
      <c r="C83" s="134" t="str">
        <f>C7</f>
        <v>MANDATAIRE</v>
      </c>
      <c r="D83" s="135">
        <f>D7</f>
        <v>0</v>
      </c>
      <c r="E83" s="136"/>
      <c r="F83" s="136"/>
      <c r="G83" s="137"/>
      <c r="H83" s="130"/>
      <c r="I83" s="130"/>
      <c r="J83" s="130"/>
      <c r="K83" s="130"/>
      <c r="L83" s="130"/>
      <c r="M83" s="130"/>
      <c r="O83" s="123"/>
      <c r="P83" s="77"/>
      <c r="Q83" s="77"/>
      <c r="R83" s="99"/>
      <c r="S83" s="33"/>
      <c r="Y83" s="52"/>
      <c r="Z83" s="35"/>
      <c r="AA83" s="35"/>
      <c r="AB83" s="35"/>
      <c r="AC83" s="35"/>
      <c r="AD83" s="35"/>
      <c r="AE83" s="35"/>
    </row>
    <row r="84" spans="2:31" s="15" customFormat="1" ht="22.5" customHeight="1" x14ac:dyDescent="0.3">
      <c r="B84" s="33"/>
      <c r="C84" s="134" t="str">
        <f t="shared" ref="C84:D91" si="16">C8</f>
        <v>COTRAITANT 1</v>
      </c>
      <c r="D84" s="135">
        <f t="shared" si="16"/>
        <v>0</v>
      </c>
      <c r="E84" s="136"/>
      <c r="F84" s="136"/>
      <c r="G84" s="137"/>
      <c r="H84" s="130"/>
      <c r="I84" s="130"/>
      <c r="J84" s="130"/>
      <c r="K84" s="130"/>
      <c r="L84" s="130"/>
      <c r="M84" s="130"/>
      <c r="O84" s="123"/>
      <c r="P84" s="77"/>
      <c r="Q84" s="77"/>
      <c r="R84" s="99"/>
      <c r="S84" s="33"/>
      <c r="Y84" s="52"/>
      <c r="Z84" s="35"/>
      <c r="AA84" s="35"/>
      <c r="AB84" s="35"/>
      <c r="AC84" s="35"/>
      <c r="AD84" s="35"/>
      <c r="AE84" s="35"/>
    </row>
    <row r="85" spans="2:31" s="15" customFormat="1" ht="22.5" customHeight="1" x14ac:dyDescent="0.3">
      <c r="B85" s="33"/>
      <c r="C85" s="134" t="str">
        <f t="shared" si="16"/>
        <v>COTRAITANT 2</v>
      </c>
      <c r="D85" s="135">
        <f t="shared" si="16"/>
        <v>0</v>
      </c>
      <c r="E85" s="136"/>
      <c r="F85" s="136"/>
      <c r="G85" s="137"/>
      <c r="H85" s="130"/>
      <c r="I85" s="130"/>
      <c r="J85" s="130"/>
      <c r="K85" s="130"/>
      <c r="L85" s="130"/>
      <c r="M85" s="130"/>
      <c r="O85" s="123"/>
      <c r="P85" s="77"/>
      <c r="Q85" s="77"/>
      <c r="R85" s="99"/>
      <c r="S85" s="33"/>
      <c r="Y85" s="52"/>
      <c r="Z85" s="35"/>
      <c r="AA85" s="35"/>
      <c r="AB85" s="35"/>
      <c r="AC85" s="35"/>
      <c r="AD85" s="35"/>
      <c r="AE85" s="35"/>
    </row>
    <row r="86" spans="2:31" s="15" customFormat="1" ht="22.5" customHeight="1" x14ac:dyDescent="0.3">
      <c r="B86" s="33"/>
      <c r="C86" s="134" t="str">
        <f t="shared" si="16"/>
        <v>COTRAITANT 3</v>
      </c>
      <c r="D86" s="135">
        <f t="shared" si="16"/>
        <v>0</v>
      </c>
      <c r="E86" s="136"/>
      <c r="F86" s="136"/>
      <c r="G86" s="137"/>
      <c r="H86" s="130"/>
      <c r="I86" s="130"/>
      <c r="J86" s="130"/>
      <c r="K86" s="130"/>
      <c r="L86" s="130"/>
      <c r="M86" s="130"/>
      <c r="O86" s="123"/>
      <c r="P86" s="77"/>
      <c r="Q86" s="77"/>
      <c r="R86" s="99"/>
      <c r="S86" s="33"/>
      <c r="Y86" s="52"/>
      <c r="Z86" s="35"/>
      <c r="AA86" s="35"/>
      <c r="AB86" s="35"/>
      <c r="AC86" s="35"/>
      <c r="AD86" s="35"/>
      <c r="AE86" s="35"/>
    </row>
    <row r="87" spans="2:31" s="15" customFormat="1" ht="22.5" customHeight="1" x14ac:dyDescent="0.3">
      <c r="B87" s="33"/>
      <c r="C87" s="134" t="str">
        <f t="shared" si="16"/>
        <v>COTRAITANT 4</v>
      </c>
      <c r="D87" s="135">
        <f t="shared" si="16"/>
        <v>0</v>
      </c>
      <c r="E87" s="136"/>
      <c r="F87" s="136"/>
      <c r="G87" s="137"/>
      <c r="H87" s="130"/>
      <c r="I87" s="130"/>
      <c r="J87" s="130"/>
      <c r="K87" s="130"/>
      <c r="L87" s="130"/>
      <c r="M87" s="130"/>
      <c r="O87" s="123"/>
      <c r="P87" s="77"/>
      <c r="Q87" s="77"/>
      <c r="R87" s="99"/>
      <c r="S87" s="33"/>
      <c r="Y87" s="52"/>
      <c r="Z87" s="35"/>
      <c r="AA87" s="35"/>
      <c r="AB87" s="35"/>
      <c r="AC87" s="35"/>
      <c r="AD87" s="35"/>
      <c r="AE87" s="35"/>
    </row>
    <row r="88" spans="2:31" s="15" customFormat="1" ht="22.5" customHeight="1" x14ac:dyDescent="0.3">
      <c r="B88" s="33"/>
      <c r="C88" s="134" t="str">
        <f t="shared" si="16"/>
        <v>SOUSTRAITANT 1</v>
      </c>
      <c r="D88" s="135">
        <f t="shared" si="16"/>
        <v>0</v>
      </c>
      <c r="E88" s="136"/>
      <c r="F88" s="136"/>
      <c r="G88" s="137"/>
      <c r="H88" s="130"/>
      <c r="I88" s="130"/>
      <c r="J88" s="130"/>
      <c r="K88" s="130"/>
      <c r="L88" s="130"/>
      <c r="M88" s="130"/>
      <c r="O88" s="123"/>
      <c r="P88" s="77"/>
      <c r="Q88" s="77"/>
      <c r="R88" s="99"/>
      <c r="S88" s="33"/>
      <c r="Y88" s="52"/>
      <c r="Z88" s="35"/>
      <c r="AA88" s="35"/>
      <c r="AB88" s="35"/>
      <c r="AC88" s="35"/>
      <c r="AD88" s="35"/>
      <c r="AE88" s="35"/>
    </row>
    <row r="89" spans="2:31" s="15" customFormat="1" ht="22.5" customHeight="1" x14ac:dyDescent="0.3">
      <c r="B89" s="33"/>
      <c r="C89" s="134" t="str">
        <f t="shared" si="16"/>
        <v>SOUSTRAITANT 2</v>
      </c>
      <c r="D89" s="135">
        <f t="shared" si="16"/>
        <v>0</v>
      </c>
      <c r="E89" s="136"/>
      <c r="F89" s="136"/>
      <c r="G89" s="137"/>
      <c r="H89" s="124"/>
      <c r="I89" s="124"/>
      <c r="J89" s="124"/>
      <c r="K89" s="124"/>
      <c r="L89" s="124"/>
      <c r="M89" s="124"/>
      <c r="O89" s="123"/>
      <c r="P89" s="77"/>
      <c r="Q89" s="77"/>
      <c r="R89" s="99"/>
      <c r="S89" s="33"/>
      <c r="Y89" s="52"/>
      <c r="Z89" s="35"/>
      <c r="AA89" s="35"/>
      <c r="AB89" s="35"/>
      <c r="AC89" s="35"/>
      <c r="AD89" s="35"/>
      <c r="AE89" s="35"/>
    </row>
    <row r="90" spans="2:31" s="15" customFormat="1" ht="22.5" customHeight="1" x14ac:dyDescent="0.3">
      <c r="B90" s="33"/>
      <c r="C90" s="134" t="str">
        <f t="shared" si="16"/>
        <v>SOUSTRAITANT 3</v>
      </c>
      <c r="D90" s="135">
        <f t="shared" si="16"/>
        <v>0</v>
      </c>
      <c r="E90" s="138"/>
      <c r="F90" s="138"/>
      <c r="G90" s="139"/>
      <c r="H90" s="121"/>
      <c r="I90" s="121"/>
      <c r="J90" s="121"/>
      <c r="K90" s="121"/>
      <c r="L90" s="121"/>
      <c r="M90" s="121"/>
      <c r="O90" s="118"/>
      <c r="P90" s="119"/>
      <c r="Q90" s="118"/>
      <c r="R90" s="99"/>
      <c r="S90" s="33"/>
      <c r="Y90" s="52"/>
      <c r="Z90" s="35"/>
      <c r="AA90" s="35"/>
      <c r="AB90" s="35"/>
      <c r="AC90" s="35"/>
      <c r="AD90" s="35"/>
      <c r="AE90" s="35"/>
    </row>
    <row r="91" spans="2:31" s="15" customFormat="1" ht="22.5" customHeight="1" x14ac:dyDescent="0.3">
      <c r="B91" s="33"/>
      <c r="C91" s="134" t="str">
        <f t="shared" si="16"/>
        <v>SOUSTRAITANT 4</v>
      </c>
      <c r="D91" s="135">
        <f t="shared" si="16"/>
        <v>0</v>
      </c>
      <c r="E91" s="140"/>
      <c r="F91" s="140"/>
      <c r="G91" s="141"/>
      <c r="P91" s="119"/>
      <c r="Q91" s="118"/>
      <c r="R91" s="99"/>
      <c r="S91" s="33"/>
      <c r="Y91" s="52"/>
      <c r="Z91" s="35"/>
      <c r="AA91" s="35"/>
      <c r="AB91" s="35"/>
      <c r="AC91" s="35"/>
      <c r="AD91" s="35"/>
      <c r="AE91" s="35"/>
    </row>
    <row r="92" spans="2:31" ht="15.95" customHeight="1" thickBot="1" x14ac:dyDescent="0.3">
      <c r="B92" s="142"/>
      <c r="C92" s="143"/>
      <c r="D92" s="144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5"/>
      <c r="P92" s="15"/>
      <c r="Q92" s="15"/>
      <c r="R92" s="145"/>
    </row>
    <row r="93" spans="2:31" ht="32.25" customHeight="1" x14ac:dyDescent="0.25">
      <c r="C93" s="146"/>
      <c r="D93" s="147"/>
      <c r="N93" s="63"/>
      <c r="O93" s="148"/>
      <c r="P93" s="148"/>
      <c r="Q93" s="148"/>
    </row>
    <row r="94" spans="2:31" ht="32.25" customHeight="1" x14ac:dyDescent="0.25">
      <c r="D94" s="146"/>
      <c r="E94" s="146"/>
      <c r="F94" s="146"/>
      <c r="G94" s="146"/>
      <c r="H94" s="146"/>
      <c r="I94" s="146"/>
      <c r="J94" s="146"/>
      <c r="K94" s="146"/>
      <c r="L94" s="146"/>
      <c r="M94" s="146"/>
    </row>
    <row r="95" spans="2:31" ht="32.25" customHeight="1" x14ac:dyDescent="0.25"/>
    <row r="96" spans="2:31" ht="32.25" customHeight="1" x14ac:dyDescent="0.25"/>
    <row r="97" spans="3:30" ht="32.25" customHeight="1" x14ac:dyDescent="0.25">
      <c r="C97" s="15"/>
      <c r="N97" s="15"/>
    </row>
    <row r="98" spans="3:30" s="149" customFormat="1" ht="32.25" customHeight="1" x14ac:dyDescent="0.25"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3"/>
      <c r="Q98" s="3"/>
      <c r="R98" s="3"/>
      <c r="X98" s="150"/>
      <c r="Y98" s="151"/>
      <c r="Z98" s="150"/>
      <c r="AA98" s="150"/>
      <c r="AB98" s="150"/>
      <c r="AC98" s="150"/>
      <c r="AD98" s="150"/>
    </row>
    <row r="99" spans="3:30" ht="32.25" customHeight="1" x14ac:dyDescent="0.25">
      <c r="D99" s="15"/>
      <c r="E99" s="15"/>
      <c r="F99" s="15"/>
      <c r="G99" s="15"/>
      <c r="H99" s="15"/>
      <c r="I99" s="15"/>
      <c r="J99" s="15"/>
      <c r="K99" s="15"/>
      <c r="L99" s="15"/>
      <c r="M99" s="15"/>
      <c r="O99" s="15"/>
    </row>
    <row r="100" spans="3:30" ht="32.25" customHeight="1" x14ac:dyDescent="0.25"/>
    <row r="101" spans="3:30" ht="32.25" customHeight="1" x14ac:dyDescent="0.25"/>
    <row r="102" spans="3:30" ht="31.5" customHeight="1" x14ac:dyDescent="0.25"/>
    <row r="103" spans="3:30" ht="16.149999999999999" customHeight="1" x14ac:dyDescent="0.25"/>
    <row r="104" spans="3:30" ht="33.6" customHeight="1" x14ac:dyDescent="0.25"/>
    <row r="105" spans="3:30" ht="6.6" customHeight="1" x14ac:dyDescent="0.25"/>
    <row r="109" spans="3:30" ht="15.6" customHeight="1" x14ac:dyDescent="0.25"/>
  </sheetData>
  <sheetProtection selectLockedCells="1"/>
  <mergeCells count="52">
    <mergeCell ref="C2:Q2"/>
    <mergeCell ref="C81:G81"/>
    <mergeCell ref="P73:Q73"/>
    <mergeCell ref="E74:L74"/>
    <mergeCell ref="C77:D77"/>
    <mergeCell ref="E77:L77"/>
    <mergeCell ref="P77:Q77"/>
    <mergeCell ref="C73:D73"/>
    <mergeCell ref="E73:L73"/>
    <mergeCell ref="E75:L75"/>
    <mergeCell ref="E76:L76"/>
    <mergeCell ref="C67:D67"/>
    <mergeCell ref="C68:D68"/>
    <mergeCell ref="C70:D70"/>
    <mergeCell ref="E70:L70"/>
    <mergeCell ref="C62:D62"/>
    <mergeCell ref="C63:D63"/>
    <mergeCell ref="C64:D64"/>
    <mergeCell ref="C27:D27"/>
    <mergeCell ref="E28:K28"/>
    <mergeCell ref="C30:C32"/>
    <mergeCell ref="C33:C35"/>
    <mergeCell ref="C52:D52"/>
    <mergeCell ref="C53:D53"/>
    <mergeCell ref="C55:D55"/>
    <mergeCell ref="E55:L55"/>
    <mergeCell ref="C58:L58"/>
    <mergeCell ref="E60:K60"/>
    <mergeCell ref="C42:C44"/>
    <mergeCell ref="C45:C47"/>
    <mergeCell ref="C48:C50"/>
    <mergeCell ref="C66:D66"/>
    <mergeCell ref="C61:D61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36:C38"/>
    <mergeCell ref="C39:C41"/>
    <mergeCell ref="G7:H7"/>
    <mergeCell ref="C4:D4"/>
    <mergeCell ref="E4:J4"/>
    <mergeCell ref="C6:D6"/>
    <mergeCell ref="F6:H6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DPGF!_Toc25250064</vt:lpstr>
      <vt:lpstr>DPGF!Zone_d_impression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SUPIOT Damien</cp:lastModifiedBy>
  <dcterms:created xsi:type="dcterms:W3CDTF">2020-12-08T12:28:33Z</dcterms:created>
  <dcterms:modified xsi:type="dcterms:W3CDTF">2025-12-05T10:48:17Z</dcterms:modified>
</cp:coreProperties>
</file>